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120" windowWidth="20730" windowHeight="11715" firstSheet="1" activeTab="1"/>
  </bookViews>
  <sheets>
    <sheet name="HOJA 1 (2)" sheetId="2" r:id="rId1"/>
    <sheet name="CANCHA FUTBOL 7 SABINAS" sheetId="1" r:id="rId2"/>
  </sheets>
  <externalReferences>
    <externalReference r:id="rId3"/>
  </externalReferences>
  <definedNames>
    <definedName name="_xlnm.Print_Titles" localSheetId="1">'CANCHA FUTBOL 7 SABINAS'!$1:$13</definedName>
    <definedName name="_xlnm.Print_Titles" localSheetId="0">'HOJA 1 (2)'!$1:$14</definedName>
  </definedNames>
  <calcPr calcId="145621"/>
</workbook>
</file>

<file path=xl/calcChain.xml><?xml version="1.0" encoding="utf-8"?>
<calcChain xmlns="http://schemas.openxmlformats.org/spreadsheetml/2006/main">
  <c r="H21" i="1" l="1"/>
  <c r="H86" i="1" l="1"/>
  <c r="H84" i="1" l="1"/>
  <c r="H80" i="1"/>
  <c r="H76" i="1"/>
  <c r="H66" i="1" l="1"/>
  <c r="H64" i="1"/>
  <c r="H74" i="1"/>
  <c r="H72" i="1"/>
  <c r="H90" i="1" l="1"/>
  <c r="H91" i="1" s="1"/>
  <c r="H92" i="1" s="1"/>
  <c r="H58" i="1" l="1"/>
  <c r="H56" i="1"/>
  <c r="H54" i="1"/>
  <c r="H51" i="1"/>
  <c r="H49" i="1"/>
  <c r="H47" i="1"/>
  <c r="H45" i="1"/>
  <c r="H43" i="1"/>
  <c r="H41" i="1"/>
  <c r="H39" i="1"/>
  <c r="H37" i="1"/>
  <c r="H70" i="1" l="1"/>
  <c r="H68" i="1"/>
  <c r="H33" i="1"/>
  <c r="H31" i="1"/>
  <c r="H29" i="1"/>
  <c r="H27" i="1"/>
  <c r="H25" i="1"/>
  <c r="H23" i="1"/>
  <c r="H19" i="1"/>
  <c r="A21" i="1"/>
  <c r="A23" i="1" s="1"/>
  <c r="A25" i="1" s="1"/>
  <c r="A27" i="1" s="1"/>
  <c r="A29" i="1" s="1"/>
  <c r="A31" i="1" s="1"/>
  <c r="A33" i="1" s="1"/>
  <c r="A37" i="1" l="1"/>
  <c r="A39" i="1" s="1"/>
  <c r="A41" i="1" s="1"/>
  <c r="A43" i="1" l="1"/>
  <c r="A45" i="1" s="1"/>
  <c r="A47" i="1" s="1"/>
  <c r="A49" i="1" s="1"/>
  <c r="A51" i="1" s="1"/>
  <c r="A54" i="1" s="1"/>
  <c r="A56" i="1" l="1"/>
  <c r="A58" i="1" s="1"/>
  <c r="H499" i="2"/>
  <c r="H495" i="2"/>
  <c r="H493" i="2"/>
  <c r="H491" i="2"/>
  <c r="H489" i="2"/>
  <c r="H485" i="2"/>
  <c r="H483" i="2"/>
  <c r="H481" i="2"/>
  <c r="H479" i="2"/>
  <c r="H477" i="2"/>
  <c r="H473" i="2"/>
  <c r="H471" i="2"/>
  <c r="H466" i="2"/>
  <c r="H462" i="2"/>
  <c r="H457" i="2"/>
  <c r="H456" i="2"/>
  <c r="H452" i="2"/>
  <c r="H451" i="2"/>
  <c r="H450" i="2"/>
  <c r="H449" i="2"/>
  <c r="H448" i="2"/>
  <c r="H447" i="2"/>
  <c r="H442" i="2"/>
  <c r="H437" i="2"/>
  <c r="H435" i="2"/>
  <c r="H431" i="2"/>
  <c r="H429" i="2"/>
  <c r="H427" i="2"/>
  <c r="H423" i="2"/>
  <c r="H419" i="2"/>
  <c r="H417" i="2"/>
  <c r="H415" i="2"/>
  <c r="H413" i="2"/>
  <c r="H408" i="2"/>
  <c r="H406" i="2"/>
  <c r="H404" i="2"/>
  <c r="H399" i="2"/>
  <c r="H397" i="2"/>
  <c r="H395" i="2"/>
  <c r="H393" i="2"/>
  <c r="H389" i="2"/>
  <c r="H387" i="2"/>
  <c r="H385" i="2"/>
  <c r="H383" i="2"/>
  <c r="H378" i="2"/>
  <c r="H376" i="2"/>
  <c r="H372" i="2"/>
  <c r="H370" i="2"/>
  <c r="H368" i="2"/>
  <c r="H366" i="2"/>
  <c r="H364" i="2"/>
  <c r="H362" i="2"/>
  <c r="H360" i="2"/>
  <c r="H358" i="2"/>
  <c r="H356" i="2"/>
  <c r="H351" i="2"/>
  <c r="H349" i="2"/>
  <c r="H347" i="2"/>
  <c r="H345" i="2"/>
  <c r="H343" i="2"/>
  <c r="H339" i="2"/>
  <c r="H335"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0" i="2"/>
  <c r="H218" i="2"/>
  <c r="H216" i="2"/>
  <c r="H211" i="2"/>
  <c r="H209" i="2"/>
  <c r="H207" i="2"/>
  <c r="H205" i="2"/>
  <c r="H203" i="2"/>
  <c r="H201" i="2"/>
  <c r="H199" i="2"/>
  <c r="H197" i="2"/>
  <c r="H195" i="2"/>
  <c r="H193" i="2"/>
  <c r="H191" i="2"/>
  <c r="H187" i="2"/>
  <c r="H185" i="2"/>
  <c r="H180" i="2"/>
  <c r="H176" i="2"/>
  <c r="H174" i="2"/>
  <c r="H172" i="2"/>
  <c r="H170" i="2"/>
  <c r="H168" i="2"/>
  <c r="H166" i="2"/>
  <c r="H162" i="2"/>
  <c r="H160" i="2"/>
  <c r="H158" i="2"/>
  <c r="H156" i="2"/>
  <c r="H154" i="2"/>
  <c r="H152" i="2"/>
  <c r="H150" i="2"/>
  <c r="H148" i="2"/>
  <c r="H146" i="2"/>
  <c r="H144" i="2"/>
  <c r="H142" i="2"/>
  <c r="H140" i="2"/>
  <c r="H138" i="2"/>
  <c r="H136" i="2"/>
  <c r="H131" i="2"/>
  <c r="H129" i="2"/>
  <c r="H125" i="2"/>
  <c r="H123" i="2"/>
  <c r="H121" i="2"/>
  <c r="H119" i="2"/>
  <c r="H117" i="2"/>
  <c r="H115" i="2"/>
  <c r="H113" i="2"/>
  <c r="H109" i="2"/>
  <c r="H105" i="2"/>
  <c r="H103" i="2"/>
  <c r="H96" i="2"/>
  <c r="H94" i="2"/>
  <c r="H92" i="2"/>
  <c r="H90" i="2"/>
  <c r="H86" i="2"/>
  <c r="H84" i="2"/>
  <c r="H82" i="2"/>
  <c r="H80" i="2"/>
  <c r="H75" i="2"/>
  <c r="H73" i="2"/>
  <c r="H71" i="2"/>
  <c r="H67" i="2"/>
  <c r="H65" i="2"/>
  <c r="H63" i="2"/>
  <c r="H61" i="2"/>
  <c r="H59" i="2"/>
  <c r="H57" i="2"/>
  <c r="H53" i="2"/>
  <c r="H48" i="2"/>
  <c r="H46" i="2"/>
  <c r="H42" i="2"/>
  <c r="H38" i="2"/>
  <c r="H36" i="2"/>
  <c r="A36" i="2"/>
  <c r="A38" i="2" s="1"/>
  <c r="A42" i="2" s="1"/>
  <c r="A46" i="2" s="1"/>
  <c r="A53" i="2" s="1"/>
  <c r="A57" i="2" s="1"/>
  <c r="A59" i="2" s="1"/>
  <c r="A61" i="2" s="1"/>
  <c r="A63" i="2" s="1"/>
  <c r="A65" i="2" s="1"/>
  <c r="A67" i="2" s="1"/>
  <c r="A71" i="2" s="1"/>
  <c r="A73" i="2" s="1"/>
  <c r="A75" i="2" s="1"/>
  <c r="A80" i="2" s="1"/>
  <c r="A82" i="2" s="1"/>
  <c r="A84" i="2" s="1"/>
  <c r="A86" i="2" s="1"/>
  <c r="A90" i="2" s="1"/>
  <c r="A92" i="2" s="1"/>
  <c r="A94" i="2" s="1"/>
  <c r="A96" i="2" s="1"/>
  <c r="A98" i="2" s="1"/>
  <c r="A103" i="2" s="1"/>
  <c r="A105" i="2" s="1"/>
  <c r="A109" i="2" s="1"/>
  <c r="A113" i="2" s="1"/>
  <c r="A115" i="2" s="1"/>
  <c r="A117" i="2" s="1"/>
  <c r="A119" i="2" s="1"/>
  <c r="A123" i="2" s="1"/>
  <c r="A125" i="2" s="1"/>
  <c r="A129" i="2" s="1"/>
  <c r="A131" i="2" s="1"/>
  <c r="A136" i="2" s="1"/>
  <c r="A138" i="2" s="1"/>
  <c r="A140" i="2" s="1"/>
  <c r="A142" i="2" s="1"/>
  <c r="A144" i="2" s="1"/>
  <c r="A146" i="2" s="1"/>
  <c r="A148" i="2" s="1"/>
  <c r="A150" i="2" s="1"/>
  <c r="A152" i="2" s="1"/>
  <c r="A154" i="2" s="1"/>
  <c r="A156" i="2" s="1"/>
  <c r="A158" i="2" s="1"/>
  <c r="A160" i="2" s="1"/>
  <c r="A162" i="2" s="1"/>
  <c r="A166" i="2" s="1"/>
  <c r="A168" i="2" s="1"/>
  <c r="A170" i="2" s="1"/>
  <c r="A172" i="2" s="1"/>
  <c r="A174" i="2" s="1"/>
  <c r="A176" i="2" s="1"/>
  <c r="A180" i="2" s="1"/>
  <c r="A185" i="2" s="1"/>
  <c r="A187" i="2" s="1"/>
  <c r="A191" i="2" s="1"/>
  <c r="A193" i="2" s="1"/>
  <c r="A195" i="2" s="1"/>
  <c r="A197" i="2" s="1"/>
  <c r="A199" i="2" s="1"/>
  <c r="A201" i="2" s="1"/>
  <c r="A203" i="2" s="1"/>
  <c r="A205" i="2" s="1"/>
  <c r="A207" i="2" s="1"/>
  <c r="A209" i="2" s="1"/>
  <c r="A216" i="2" s="1"/>
  <c r="A218" i="2" s="1"/>
  <c r="A220"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5" i="2" s="1"/>
  <c r="A339" i="2" s="1"/>
  <c r="A343" i="2" s="1"/>
  <c r="A345" i="2" s="1"/>
  <c r="A347" i="2" s="1"/>
  <c r="A349" i="2" s="1"/>
  <c r="A351" i="2" s="1"/>
  <c r="A356" i="2" s="1"/>
  <c r="A358" i="2" s="1"/>
  <c r="A360" i="2" s="1"/>
  <c r="A362" i="2" s="1"/>
  <c r="A364" i="2" s="1"/>
  <c r="A366" i="2" s="1"/>
  <c r="A368" i="2" s="1"/>
  <c r="A370" i="2" s="1"/>
  <c r="A372" i="2" s="1"/>
  <c r="A376" i="2" s="1"/>
  <c r="A378" i="2" s="1"/>
  <c r="A383" i="2" s="1"/>
  <c r="A385" i="2" s="1"/>
  <c r="A387" i="2" s="1"/>
  <c r="A389" i="2" s="1"/>
  <c r="A404" i="2" s="1"/>
  <c r="A406" i="2" s="1"/>
  <c r="A408" i="2" s="1"/>
  <c r="A413" i="2" s="1"/>
  <c r="A415" i="2" s="1"/>
  <c r="A417" i="2" s="1"/>
  <c r="A419" i="2" s="1"/>
  <c r="A423" i="2" s="1"/>
  <c r="A427" i="2" s="1"/>
  <c r="A429" i="2" s="1"/>
  <c r="A431" i="2" s="1"/>
  <c r="A435" i="2" s="1"/>
  <c r="A437" i="2" s="1"/>
  <c r="A442" i="2" s="1"/>
  <c r="A447" i="2" s="1"/>
  <c r="A448" i="2" s="1"/>
  <c r="A449" i="2" s="1"/>
  <c r="A450" i="2" s="1"/>
  <c r="A451" i="2" s="1"/>
  <c r="A452" i="2" s="1"/>
  <c r="A456" i="2" s="1"/>
  <c r="A457" i="2" s="1"/>
  <c r="A462" i="2" s="1"/>
  <c r="A466" i="2" s="1"/>
  <c r="A471" i="2" s="1"/>
  <c r="A473" i="2" s="1"/>
  <c r="A477" i="2" s="1"/>
  <c r="A479" i="2" s="1"/>
  <c r="A481" i="2" s="1"/>
  <c r="A483" i="2" s="1"/>
  <c r="A485" i="2" s="1"/>
  <c r="A489" i="2" s="1"/>
  <c r="A491" i="2" s="1"/>
  <c r="A493" i="2" s="1"/>
  <c r="A495" i="2" s="1"/>
  <c r="A499" i="2" s="1"/>
  <c r="H32" i="2"/>
  <c r="H26" i="2"/>
  <c r="H24" i="2"/>
  <c r="A24" i="2"/>
  <c r="A26" i="2" s="1"/>
  <c r="H22" i="2"/>
  <c r="H18" i="2"/>
  <c r="A64" i="1" l="1"/>
  <c r="A66" i="1" s="1"/>
  <c r="A68" i="1" s="1"/>
  <c r="A70" i="1" s="1"/>
  <c r="A72" i="1" s="1"/>
  <c r="A74" i="1" s="1"/>
  <c r="A76" i="1" s="1"/>
  <c r="A80" i="1" s="1"/>
  <c r="A82" i="1" s="1"/>
  <c r="A84" i="1" s="1"/>
  <c r="A86" i="1" s="1"/>
  <c r="H501" i="2"/>
  <c r="H502" i="2" s="1"/>
  <c r="H503" i="2" s="1"/>
</calcChain>
</file>

<file path=xl/sharedStrings.xml><?xml version="1.0" encoding="utf-8"?>
<sst xmlns="http://schemas.openxmlformats.org/spreadsheetml/2006/main" count="762" uniqueCount="470">
  <si>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</si>
  <si>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</si>
  <si>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</si>
  <si>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</si>
  <si>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</si>
  <si>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</si>
  <si>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</si>
  <si>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</si>
  <si>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</si>
  <si>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</si>
  <si>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</si>
  <si>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</si>
  <si>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</si>
  <si>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</si>
  <si>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</si>
  <si>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</si>
  <si>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</si>
  <si>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</si>
  <si>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</si>
  <si>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</si>
  <si>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</si>
  <si>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</si>
  <si>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</si>
  <si>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12140092</t>
  </si>
  <si>
    <t>12140014</t>
  </si>
  <si>
    <t>RETIRO DE ÁRBOLES, INCLUYE: EXCAVACION, GRUA Y MANIOBRAS, CARGA, TRASLADO A VIVERO AUTORIZADO POR LA DEPENDENCIA, DESCARGA, HERRAMIENTA, EQUIPO Y MANO DE OBRA.</t>
  </si>
  <si>
    <t>MOVIMIENTOS DE TIERRAS</t>
  </si>
  <si>
    <t>DESMONTE Y DESPALME</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</si>
  <si>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</si>
  <si>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</si>
  <si>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</si>
  <si>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</si>
  <si>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</si>
  <si>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</si>
  <si>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</si>
  <si>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</si>
  <si>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</si>
  <si>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</si>
  <si>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</si>
  <si>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</si>
  <si>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</si>
  <si>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</si>
  <si>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</si>
  <si>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</si>
  <si>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</si>
  <si>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</si>
  <si>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</si>
  <si>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</si>
  <si>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</si>
  <si>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</si>
  <si>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</si>
  <si>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</si>
  <si>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</si>
  <si>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</si>
  <si>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</si>
  <si>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</si>
  <si>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</si>
  <si>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</si>
  <si>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</si>
  <si>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</si>
  <si>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</si>
  <si>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</si>
  <si>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</si>
  <si>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</si>
  <si>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</si>
  <si>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</si>
  <si>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</si>
  <si>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</si>
  <si>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</si>
  <si>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</si>
  <si>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</si>
  <si>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</si>
  <si>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</si>
  <si>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</si>
  <si>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</si>
  <si>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</si>
  <si>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</si>
  <si>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</si>
  <si>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</si>
  <si>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</si>
  <si>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</si>
  <si>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</si>
  <si>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</si>
  <si>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</si>
  <si>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</si>
  <si>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</si>
  <si>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</si>
  <si>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</si>
  <si>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</si>
  <si>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</si>
  <si>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</si>
  <si>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</si>
  <si>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</si>
  <si>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</si>
  <si>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</si>
  <si>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</si>
  <si>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</si>
  <si>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</si>
  <si>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</si>
  <si>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</si>
  <si>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</si>
  <si>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</si>
  <si>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</si>
  <si>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</si>
  <si>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</si>
  <si>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</si>
  <si>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</si>
  <si>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</si>
  <si>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</si>
  <si>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</si>
  <si>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</si>
  <si>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</si>
  <si>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</si>
  <si>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</si>
  <si>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</si>
  <si>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</si>
  <si>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</si>
  <si>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</si>
  <si>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</si>
  <si>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</si>
  <si>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</si>
  <si>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</si>
  <si>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</si>
  <si>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</si>
  <si>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</si>
  <si>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</si>
  <si>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</si>
  <si>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</si>
  <si>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</si>
  <si>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</si>
  <si>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</si>
  <si>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</si>
  <si>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</si>
  <si>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</si>
  <si>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</si>
  <si>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</si>
  <si>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</si>
  <si>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</si>
  <si>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</si>
  <si>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</si>
  <si>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</si>
  <si>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</si>
  <si>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</si>
  <si>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</si>
  <si>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</si>
  <si>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</si>
  <si>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</si>
  <si>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</si>
  <si>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</si>
  <si>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</si>
  <si>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</si>
  <si>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</si>
  <si>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</si>
  <si>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</si>
  <si>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</si>
  <si>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</si>
  <si>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</si>
  <si>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</si>
  <si>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</si>
  <si>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</si>
  <si>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</si>
  <si>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</si>
  <si>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</si>
  <si>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</si>
  <si>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</si>
  <si>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</si>
  <si>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</si>
  <si>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</si>
  <si>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</si>
  <si>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</si>
  <si>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</si>
  <si>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</si>
  <si>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</si>
  <si>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PROYECTO :  CENTRO COMUNITARIO Y ATENCION PARA EL ADULTO MAYOR</t>
  </si>
  <si>
    <t>OBRA           :  CENTRO COMUNITARIO Y ATENCION PARA EL ADULTO MAYOR</t>
  </si>
  <si>
    <t>TUBO PARA CIMBRA DE COLUMNA DE 30 CMS Ø INTERIOR MARCA CORE PACK O SIMILAR  INCLUYE: TRAZO, CORTE, HABILITACION,  DESPERDICIOS, COLOCACION, MATERIALES, MANO DE OBRA, EQUIPO Y OBRA FALSA</t>
  </si>
  <si>
    <t>ALIGERANTE DE BARROBLOCK  DE 10X20X30 CMS, ACOMODO EN LOSAS SEGÚN PLANO, INCLUYE: SUMISTRO Y COLOCACION, MATERIAL, HERRAMIENTQ, EQUIPO, MANO DE OBRA Y TODO LO NECESARIO PARA SU CORRECTA EJECUCION</t>
  </si>
  <si>
    <t>BANQUETAS Y RAMPAS</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</si>
  <si>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</si>
  <si>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</si>
  <si>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RAMPAS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</si>
  <si>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</si>
  <si>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</si>
  <si>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TRAZO Y LOCALIZACION DE CEPAS PARA HINCAR POSTE, ESTACA Y ANCLA DE RETENIDA, DEBERÁ OBSERVARSE LA NORMA DE DISTRIBUCION VIGENTE (TRAZO Y LIBRAMIENTOS 02 00 00).</t>
  </si>
  <si>
    <t>MANIOBRA DE CARGA, TRASLADO Y DESCARGA DE POSTES DE CONCRETO REFORZADO DE  PC-12750.</t>
  </si>
  <si>
    <t>SUMINISTRO E INSTALACION DE POSTE DE CONCRETO REFORZADO PC 12-750. INCLUYE: DISTRIBUCION, PARADO, NIVELADO, RELLENO, COMPACTADO, HERRAMIENTA, EQUIPO Y MANO DE OBRA.  DEBERA OBSERVARSE LA NORMA DE DISTRIBUCION VIGENTE.</t>
  </si>
  <si>
    <t>SUMINISTRO E INSTALACION DE ESTRUCTURA TS30 TIPO PASO DE 3 FASES EN 34.5 KV. EL VESTIDO INCLUYE: MATERIAL, CARGA, TRASLADO Y DESCARGA DE LOS MISMOS,  HERRAMIENTA, EQUIPO Y MANO DE OBRA.  DEBERA OBSERVARSE LA NORMA DE DISTRIBUCION VIGENTE.</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</si>
  <si>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</si>
  <si>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34.5 KV. EL VESTIDO INCLUYE: CORTACIRCUITO FUSIBLE, APARTARRAYOS, LISTON FUSIBLE 4 AMPS, CRUCETA PR-200, ABRAZADERA UL, ALAMBRE DE CU CAL. 4, CONECTAR PERICO 1/0, MATER</t>
  </si>
  <si>
    <t>SUMINISTRO E INSTALACION DE BAJADA GENERAL DE TIERRA CON BENTONITA. (SI INCLUYE CEPA EN TODO TIPO DE TERRENO). EL TRABAJO INCLUYE: MATERIAL, CARGA, TRASLADO Y DESCARGA DE LOS MISMOS,  HERRAMIENTA, EQUIPO Y MANO DE OBRA.  DEBERA OBSERVARSE LA NORMA DE DIST</t>
  </si>
  <si>
    <t>SUMINISTRO, TENDIDO Y TENSIONADO DE CONDUCTOR AAC 1/0. EL TRABAJO INCLUYE: MATERIAL, CARGA, TRASLADO Y DESCARGA DE LOS MISMOS,  HERRAMIENTA, EQUIPO Y MANO DE OBRA.  DEBERA OBSERVARSE LA NORMA DE DISTRIBUCION VIGENTE. (EQUIPO ELECTRICO 08 00 00, CONDUCTORE</t>
  </si>
  <si>
    <t>SUMINISTRO E INSTALACIÓN DE BASE PARA MEDICION DE 13 TERMINALES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</si>
  <si>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 xml:space="preserve">TRAMITES Y PAGOS ANTE CFE </t>
  </si>
  <si>
    <t>TRAMITES Y PAGOS ANTE VERIFICADOR</t>
  </si>
  <si>
    <t>SUMINISTRO E INSTALACIÓN DEL SIGUIENTE MATERIAL POSTE DE CONCRETO PC-12-750, SECCIÓN OCTAGONAL DE 12 MTS. DE ALTURA. EL CUAL INCLUYE: ACARREOS,  CORTES, BÁSICOS DE CONSUMO PARA SU CORRECTA UNIÓN, DESPERDICIOS, SUPERVISIÓN, HERRAMIENTA, PERMISOS; ADEMÁS DE QUE EL CONTRATISTA DEBERÁ LLEVAR A CABO TODAS LAS PRUEBAS DE CALIDAD DE MATERIALES Y DE TODAS LAS INSTALACIONES PARA GARANTIZAR EL BUEN FUNCIONAMIENTO A SATISFACCIÓN DE LA GERENCIA DE OBRA.</t>
  </si>
  <si>
    <t>SUMINISTRO E INSTALACIÓN DE ESTRUCTURA PARA CLAVE 22 EN POSTE  DE CONCRETO  INCLUYENDO CRUZETA GALV. CON HERRAJES DE SOPORTE , APARTARRAYOS (3) OXIDO DE ZINC DE 34 KV, CUCHILLAS CORTACIRCUITOS FUSIBLE "XS" DE 5 AMPS., ALAMBRE DE CU. CAL. 4 SIN FORRO, VARILLA DE TIERRA CON CONECTOR ,INCLUYE: LA COLOCACIÓN DE MATERIAL A CUALQUIER ALTURA, MANO DE OBRA, EQUIPO, HERRAMIENTA,  MATERIALES DE CONSUMO Y TODO LO NECESARIO PARA SU CORRECTA EJECUCIÓN.</t>
  </si>
  <si>
    <t>SUMINISTRO E INSTALACIÓN DE DESCONECTADOR SIN FUSIBLES,3X30A, 600V, SERVICIO PESADO, NEMA 3R,  INCLUYENDO: MATERIALES, CONEXIONES, DESPERDICIO, M.O. Y HERRAMIENTA, SUPERVISION Y PRUEBAS.</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</si>
  <si>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</si>
  <si>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</si>
  <si>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</si>
  <si>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</si>
  <si>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</si>
  <si>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</si>
  <si>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SUMINISTRO E INSTALACIÓN DE INTERRUPTOR TERMOMAGNETICO, 3X200 A, 480V, SERVICIO PESADO, EN GABINETE NEMA 1,  INCLUYENDO: MATERIALES, CONEXIONES, DESPERDICIO, M.O. Y HERRAMIENTA, SUPERVISION Y PRUEBAS.</t>
  </si>
  <si>
    <t>SUMINISTRO E INSTALACIÓN DE INTERRUPTOR TERMOMAGNETICO, 3X100 A, 480V, SERVICIO PESADO, EN GABINETE NEMA 1,  INCLUYENDO: MATERIALES, CONEXIONES, DESPERDICIO, M.O. Y HERRAMIENTA, SUPERVISION Y PRUEBAS.</t>
  </si>
  <si>
    <t>SUMINISTRO E INSTALACIÓN DE INTERRUPTOR TERMOMAGNETICO, 3X300 A, 480V, SERVICIO PESADO, EN GABINETE NEMA 1,  INCLUYENDO: MATERIALES, CONEXIONES, DESPERDICIO, M.O. Y HERRAMIENTA, SUPERVISION Y PRUEBAS.</t>
  </si>
  <si>
    <t>SUMINISTRO Y COLOCACIÓN DE GABINETE TIPO CFE DE LAMINA NEGRA PINTADA CON FONDO DE MADERA DED 64 X 64 1.20 CON PUERTA DOBLE , CHAPA MEDIA BUELTA, FABRICADO EN LAMINA CAL 20 CON PINTURA ANTICORRSIVA,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</si>
  <si>
    <t xml:space="preserve">SUMINISTRO, COLOCACIÓN Y PUESTA EN MARCHA DE TRANSFORMADOR DE DISTRIBUCIÓN TIPO POSTE (TIPO "AA"),  DE 112.5  KVA, 13200V/220-127V,3F,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</si>
  <si>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</si>
  <si>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</si>
  <si>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</si>
  <si>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</si>
  <si>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AISLAMIENTO THW-LS DE COBRE CALIBRE 8 AWG,COLOR NEGRO, AISLAMIENTO THW-LS  INCLUYENDO: MATERIALES, CONEXIONES, DESPERDICIO, M.O. Y HERRAMIENTA, SUPERVISION Y PRUEBAS.</t>
  </si>
  <si>
    <t>SUMINISTRO E INSTALACIÓN DE CABLE MONOPOLAR AISLAMIENTO THW-LS DE COBRE CALIBRE 8 AWG,COLOR ROJO, AISLAMIENTO THW-LS  INCLUYENDO: MATERIALES, CONEXIONES, DESPERDICIO, M.O. Y HERRAMIENTA, SUPERVISION Y PRUEBAS.</t>
  </si>
  <si>
    <t>SUMINISTRO E INSTALACIÓN DE CABLE MONOPOLAR  DE COBRE CALIBRE 2 AWG THW-LS, INCLUYENDO: MATERIALES, CONEXIONES, DESPERDICIO, M.O. Y HERRAMIENTA, SUPERVISION Y PRUEBAS.</t>
  </si>
  <si>
    <t>SUMINISTRO E INSTALACIÓN DE CABLE MONOPOLAR  DE COBRE CALIBRE 4/0 AWG, AISLAMIENTO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</si>
  <si>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</si>
  <si>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10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</si>
  <si>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</si>
  <si>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</si>
  <si>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21 MMØ, INCLUYENDO: COPLES, CURVAS, MATERIALES, CONEXIONES, DESPERDICIO, M.O. Y HERRAMIENTA, SUPERVISION Y PRUEBAS.</t>
  </si>
  <si>
    <t>SUMINISTRO E INSTALACIÓN DE TUBO CONDUIT P.G.G. DE 27 MMØ, INCLUYENDO: COPLES, CURVAS, MATERIALES, CONEXIONES, DESPERDICIO, M.O. Y HERRAMIENTA, SUPERVISION Y PRUEBAS.</t>
  </si>
  <si>
    <t>SUMINISTRO E INSTALACIÓN DE TUBO CONDUIT P.G.G. DE 35MMØ, INCLUYENDO: COPLES, CURVAS, MATERIALES, CONEXIONES, DESPERDICIO, M.O. Y HERRAMIENTA, SUPERVISION Y PRUEBAS.</t>
  </si>
  <si>
    <t>SUMINISTRO E INSTALACIÓN DE TUBO CONDUIT P.G.G. DE 101 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</si>
  <si>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</si>
  <si>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</si>
  <si>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REGISTRO CON TAPA DE CONCRETO CON MEDIDAS INTERNAS DE 50X50X70 CMS. MUROS DE 15 CMS, INCLUYENDO: MATERIALES, EXCAVACIONES, ACARREO, M.O. Y HERRAMIENTA, SUPERVISION Y PRUEBAS.</t>
  </si>
  <si>
    <t>EXCAVACION A CIELO ABIERTO PARA ALOJAR TUBOS CONDUIT DE PVC PESADO, ZANJA DE 30X60 CMS</t>
  </si>
  <si>
    <t>SUMINISTRO E INSTALACIÓN DE CODO CONDUIT PVC PESADO DE 21  MMØ, INCLUYENDO: MATERIALES, CONEXIONES, COPLES, TRAZO Y NIVELACION, DESPERDICIO, M.O. Y HERRAMIENTA, SUPERVISION Y PRUEBAS.</t>
  </si>
  <si>
    <t>SUMINISTRO E INSTALACIÓN DE CODO CONDUIT PVC PESADO DE 25  MMØ, INCLUYENDO: MATERIALES, CONEXIONES, COPLES, TRAZO Y NIVELACION, DESPERDICIO, M.O. Y HERRAMIENTA, SUPERVISION Y PRUEBAS.</t>
  </si>
  <si>
    <t>SUMINISTRO E INSTALACIÓN DE CODO CONDUIT PVC PESADO DE 35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</si>
  <si>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</si>
  <si>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E INSTALACIÓN DE CODO CONDUIT P.G.G. PESADO DE 102  MMØ, INCLUYENDO: MATERIALES, CONEXIONES, COPLES, TRAZO Y NIVELACION, DESPERDICIO, M.O. Y HERRAMIENTA, SUPERVISION Y PRUEBAS.</t>
  </si>
  <si>
    <t>SUMINISTRO Y COLOCACIÓN DE MONITOR Y CONTRATUERCA FUNDIDO O TROQUELADO GALVANIZADO  DE 21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</si>
  <si>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25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</si>
  <si>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</si>
  <si>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102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</si>
  <si>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</si>
  <si>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</si>
  <si>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32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</si>
  <si>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</si>
  <si>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</si>
  <si>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</si>
  <si>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</si>
  <si>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</si>
  <si>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</si>
  <si>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</si>
  <si>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240 V.C.A., 48 V.C.D.DE 30 CIRCUITOS, PARA 100 AMPS., 10,000 C.I. NQOD304L12F CON INT. PPAL. DE 3X100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</si>
  <si>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600 V.C.A., 48 V.C.D.DE 30 CIRCUITOS, PARA  600  AMPS., 10,000 C.I. NQOD304L62F CON INT. PPAL. DE 3X500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</si>
  <si>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Y COLOCACIÓN DE ABRAZADERA DE LAMINA GALVANIZADA DE UÑA Y OMEGA, DE 27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</si>
  <si>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ABRAZADERA DE LAMINA GALVANIZADA DE UÑA Y OMEGA, DE 102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</si>
  <si>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</si>
  <si>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TUBO CONDUIT A PRUEBA DE  HUMEDAD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</si>
  <si>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</si>
  <si>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</si>
  <si>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</si>
  <si>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</si>
  <si>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Y COLOCACIÓN DE REGISTRO ELÉCTRICO CON TAPA EMBISAGRADA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NIVEL.DE 60 X 60 X 20 CM. ACABADO EN PINTURA ANTICORROSIVACAR CR 606020 MCA HIMEL O SIMILAR.</t>
  </si>
  <si>
    <t xml:space="preserve">SUMINISTRO Y COLOCACIÓN DE EXPANSOR TIPO Z DE 1/4" COMPLETO CON TORNILLO DE 1/4"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</si>
  <si>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POLIDUCTO COLOR NARANJA DE 25 MM DE DIAM.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</si>
  <si>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CABLE RG-6.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</si>
  <si>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MACHO ENROSCAR TIPO RG-6.,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</si>
  <si>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TIPO "T"  ENROSCAR RG-6.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</si>
  <si>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TAPA DE  SALIDA TV ,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</si>
  <si>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ANTENA PARA TV DIGITAL.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</si>
  <si>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CONTACTOS ATERRIZADOS DOBLES,  CONTACTOS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</si>
  <si>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CONTACTOS ATERRIZADOS DOBLES,  CONTACTOS POLARIZADOS CON CIRCUITO INTERRUPTOR DE FALLA A TIERRA, 15 AMPS., 125 V.C.A., (ICFT), 2 POLOS, 3 CABLES, PUESTA A TIERRA, NEMA 5-15R. MCA LEVION Ó SIMILAR,  CON TAPA, COLOR MARFIL, INCLUYE: CARGO DIRECTO POR EL COSTO DE MANO DE OBRA Y MATERIA LES REQUERIDOS, FLETE A OBRA SUMINISTRO DE MATERIAL, ACARREOS, COLOCACION, EQUIPO, HERRAMIENTA, ENCINTADO, DESPERDICIOS, MANO DE OBRA Y TODO LO NECESARIO PARA SU CORRECTA EJECUCION.</t>
  </si>
  <si>
    <t>CONTACTOS ATERRIZADOS SENCILLO,  CONTACTOS POLARIZADOS DE , 15 AMPS., 125 V.C.A.,  2 POLOS, 3 CABLES, PUESTA A TIERRA. MCA LEVION Ó SIMILAR, COLOR MARFIL, 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</si>
  <si>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</si>
  <si>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DOBLE  DE DOS SALIDAS . MCA LEVION Ó SIMILAR, COLOR MARFIL, INCLUYE: CARGO DIRECTO POR EL COSTO DE MANO DE OBRA Y MATERIA LES REQUERIDOS, FLETE A OBRA  ACARREOS, COLOCACION, EQUIPO, HERRAMIENTA, ENCINTADO, DESPERDICIOS, MANO DE OBRA Y TODO LO NECESARIO PARA SU CORRECTA EJECUCION.</t>
  </si>
  <si>
    <t xml:space="preserv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</si>
  <si>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APAGADOR,DE BALANCÍN,3 VIAS . COLOR MARFIL, 15 AMPS., 125 V.C.A., 1 POLO, 1 TIRO. CON TAPA DOBLE MODULO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</si>
  <si>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CONTACTO SENCILLO 127 VCA, 15 A  COLOR MARFI,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</si>
  <si>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30 X 120 PANEL LED FLA MODELO "MANTAIII",LUMINARIO FABRICADO EN CUERPO DE ALUMINIO. DIFUSOR DE POLICARBONATO ACABADO OPAL BLANCO, EQUIPADO CON SISTEMA DE ILUMINACIÓN ECO LEDS SM2835 DE ALTA EFICIENCIA, DE 40 W. DE POTENCIA, 3800 LUMENS, T.C. 4000°K,  NW, ÓPTICO 120, IRC85  MULTIBOLT  (90-260), DRIVER INTEGRADO, A PRUEBA DE POLVO Y HUMEDAD IP20, 70000 HRS DE VIDA UTIL, 5 AÑOS DE GARANTIA, CERTIFICACION UL, NOM ANCE, DIM. LGO 120 CMS, ANCHO 30 CMS,   ALTURA  5.46 CM.  CAT # OH26-1348-41-/40WNM/MV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</si>
  <si>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61 X 61PANEL LED FLA MODELO "MANTAI",LUMINARIO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OH26-6640-50S-/40WNW/MV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</si>
  <si>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LED LIGHTING PARA EMPOTRAR, MODELO ORBITA, SERIE ARQUITECTURAL, CUERPO FEBRICADO EN INYECCION DE ALUMINIO, ACABADO EN PINTURA EN POLVO DE APLICACIÓN ELECTROSTATICA, COLOR GRIS GRAFITO, PANTALLA DE CRISTAL TEMPLADO, TORNILLERIA EN ACERO INOXIDABLE, LUMINARIO EQUIPÁDO CONTECNOLOGIA LEDS CON 6 LEDS DE ALTO BRILLO(LED CREE) COLOR BLANCO CALIDO, OPTICA MEDIA, PARA UN CONSUMO TOTAL DE 7.5 W, DRIVER ELECTRONICO MULTIVOLTAJE INTEGRADO, GRADO E PROTECCION IP67, LUMINARIO HERMETICO SELLADO A PRUEBA DE POLVO, SMOG, INSECTOS, HUMEDAD Y AGUA,  DIMENCIONES: ALTURA 14 CMS, DIAMETRO 14.9 CMS, CAT N° IL9301L0068GCM/7.5W/MV + HOUSING H032 MCA. VENTOR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</si>
  <si>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CONTEMPORANEO MARCA FIAMMA SERIE ACTTUAL "URBAN" MODELO LS/90 DE 90 CMS DE ALTO. CONFORMADO POR UNA CABEZA INTEGRAL ENREJILLADA, FABRICACION EN ALUMINIO VACIADO EN UNA SOLA PIEZA QUE CUENTA  CON UNA SECCION  DE TUBO  DIFUSOR DE 5" DE DIAMETRO,CON ACABADO OPALINO. LA CABEZA DEBERA ESTAR SELLADA POR UN EMAPAQUE DE NEOPRENO RESISTENTE A ALTAS TEMPERATURAS, EVITANDO HUMEDAD,POLVOS, E INSECTOS. SECCION DEL CUERPO EN TUBO DE ALUMINIO EXTRUIDO LISO DE 6.625 " DE DIAMETRO EXTERIOR Y UN EXPRESOR DE PARED DE 0.134"  CON ALEACION DE 6005 T5 CUMPLIENDO CON LA NORMA ASTM B-221, ESPECIAL PARA ATMOSFERAS EXTERIORES Y ALTA RESISTENCIA MECANICA. INCLUYE LAMAPARA DE 26 W, COMPACTA FLUORECENTE, INCLUYE CASTILLO DE VARILLA ROSCADA EN ACERO GALVANIZADO DE 3/8" PARA SU INSTALACION. RECUBRIMINENTO CON PINTURA EN POLVO DE RESINAS POLIESTER RESISTENTE  A LA RADIACION UV CON 0% DE DESPRENDIMIENTO.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</si>
  <si>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LUMINARIAPARA DECORATIVA PARA SOBREPONER EN MURO , Construcción EN ALUMINIO ACABADO EN BRONCE PULIDO OPTICA,  9.5 W, 3000° K, LED 274 LUMEN, 50 000 HRS,  LED A 20 VCA, 60 HZ, LEDS DRIVER A 120V,  TODOS LOS ACCESORIOS DE MONTAJE INCLUIDOS, 5 AÑOS DE GARANTIA MODELO MWSC BNP EN 9.5 W INCLUYE LAMPARA DE 9.5 W, 120 VCA MCA LITHONIA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</si>
  <si>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</si>
  <si>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LUMINIARIA TIPO WALL PACK DE LED DE 60W OARA OPERAR A 127-277VCA, 60H, COMPLETA CON FOCO DE 60W, 127VCA, MODELO WPFC60 MARCA ELUCENT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</si>
  <si>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 TIPO VELDORA EN ANDADOR TIPO AVSR PARA OPERAR A 127VCA, 60H,13W, 2 PINES, BASE GX23 COLOR BLANCO, CON LAMPARA 13TT, CON DIFUSOR METALICO CON PERFORACIONES CIRCULARESEN 13 W,  MODELO AVSR-1-1377-120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</si>
  <si>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PROYECTOR EMPOTRADO PARA BAJO MONTAJE PARA MUROS PERIMETRALES Y ECALERAS, CARCASA EN FUNDICION DE ALUMINIO EN UNA SOLA PIEZACON COMPARTIMIENTO INTEGRADO PARA CONECCIONES, LENTE DE POLICARBONATO, RESISTENTE A LOS RAYOS ULTRAVIOLETA DE UNA SOLA PIEZAACABADO DEL LENTE EN ESMALTE COLOR BRONCE  OSCURO, MONTAJE EN CONCRETO, OPTICA- REFLECTORES DE ALUMINO HIDROFORMADO ANODIZADO, BALASTRO DEVANADOS DE COBRE, , POPRTALAMPARA DE PORCELANA,BASE MEDIA , INCLUYE FOCO DE 70W ADITIVOS METALICOS MODELO KL70M D 120 BBS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</si>
  <si>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BASE SOKET DE CERAMICA PARA FOCO INCANDECENTE DE 100 W CON FOCO FLUORECENTE DE 30 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</si>
  <si>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PISO PORCELANATO IMITACION MADERA DE 20 X 90 CMS MARCA DALTILE, GAMA DAL-GRES MODELO ZAW1 NATURAL O SIMILAR COLOR NATURAL,  COLOCADO CON ADHESIVO PORCELANICO, INCLUYE: SUMINISTRO Y COLOCACION, MATERIALES, CORTES, DESPERDICIOS, HERRAMIENTA, EQUIPO, MANO DE OBRA Y TODO LO NECESARIO PARA SU CORRECTA EJECUCION.</t>
  </si>
  <si>
    <t>ZOCLO PORCELANATO IMITACION MADERA DE 10 X 90 CMS MARCA DALTILE, GAMA DAL-GRES MODELO ZAW1 NATURAL O SIMILAR, COLOCADO A HUESO CON ADHESIVO CREST Y BOQUILLA ANTIHONGOS, INCLUYE: SUMINISTRO Y COLOCACION, MATERIALES, CORTES, DESPERDICIOS, HERRAMIENTA, EQUIPO, MANO DE OBRA Y TODO LO NECESARIO PARA SU CORRECTA EJECUCION.</t>
  </si>
  <si>
    <t xml:space="preserve">PISO CERAMICO DE 33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</si>
  <si>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 xml:space="preserve">ZOCLO CERAMICO DE 10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</si>
  <si>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AZULEJO CERAMICO DE 30 CMS. X 45 CMS. EN MUROS MARCA DALTILE MODELO PARK AVENUE PK01 COLOR BLANCO O SIMILAR EN CALIDAD Y PRECIO. INCLUYE: SUMINISTRO E INSTALCION, MATERIAL, COLOCADO CON ADHESIVO CREST, EMBOQUILLADO, LECHEREADO CON BOQUICREST, CORTES, DESPERDICIOS, ACARREOS, HERRAMIENTA, MATERIAL DE CONSUMO, LIMPIEZA Y TODO LO NECESARIO PARA SU CORRECTA EJECUCION Y MANO DE OBRA.</t>
  </si>
  <si>
    <t>PUERTA DE MADERA DE TAMBOR 0.90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</si>
  <si>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</si>
  <si>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</si>
  <si>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100 % DE MADERA SOLIDA TIPO TOSCANA DE 2.20 X2.20 MTS EN MADERA TIPO BANAK DE 1 3/8" DE ESPESOR CON FIJO SUPERIOE DE 2.20 X 1.40 MTS, INCLUYE: VISAGRAS, CERRADURA TIPO DE SEGURIDAD,  MARCO DE MADERA, MATERIALES, EQUIPO, TORNILLERIA, ELEMENTOS DE FIJACION, HERRAMIENTA, MANO DE OBRA Y TODO LO NECESARIO PARA SU CORRECTA EJECUCION.}</t>
  </si>
  <si>
    <t>VENTANA CORREDIZA DE CANCEL DE ALUMINIO NATURAL DE 2" CON CRISTAL DE 6 MM TRANSLUCIDO, MEDIDAS 1.00 MTS DE ANCHO X 0.40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</si>
  <si>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</si>
  <si>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1.40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</si>
  <si>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2.40 MTS DE ANCHO X 1.30 MTS DE ALTO. INCLUYE: SUMINISTRO Y COLOCACION, MATERIALES, HERRAJES, ELEMENTOS DE FIJACIÓN, HERRAMIENTA, EQUIPO, MANO DE OBRA Y TODO LO NECESARIO PARA SU CORRECTA EJECUCIÓN.</t>
  </si>
  <si>
    <t>VENTANA FIJA DE CANCEL DE ALUMINIO NATURAL DE 2" CON CRISTAL DE 6 MM TRANSLUCIDO, MEDIDAS 1.30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</si>
  <si>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1.30 MTS DE ANCHO X 1.10MTS DE ALTO. INCLUYE: SUMINISTRO Y COLOCACION, MATERIALES, HERRAJES, ELEMENTOS DE FIJACIÓN, HERRAMIENTA, EQUIPO, MANO DE OBRA Y TODO LO NECESARIO PARA SU CORRECTA EJECUCIÓN.</t>
  </si>
  <si>
    <t>PUERTA CORREDIZA DOBLE DE ALUMINIO DE 3" DE ESPESOR CON CRISTAL TEMPLADO DE 19MM DE 5.44M X 3.60M, CON DOS FIJOS DE 1.40 MTS DE ANCHO Y DOS MOVIBLES DE 1.32 MTS, INCLUYE: SUMINISTRO DE MATERIAL, ACCESORIOS, HERRAJES, CHAPA DE MANIJA CON LLAVE, EMPAQUES, BISAGRAS, MANIOBRAS, EQUIPO, HERRAMIENTA, MANO DE OBRA Y TODO LO NECESARIO PARA SU CORRECTA EJECUCION.</t>
  </si>
  <si>
    <t>PUERTA CORREDIZA DE ALUMINIO DE 3" DE ESPESOR CON CRISTAL DE 9MM DE 2.40 M X 2.20M, INCLUYE: SUMINISTRO DE MATERIAL, ACCESORIOS, HERRAJES, CHAPA DE MANIJA CON LLAVE, EMPAQUES, BISAGRAS, MANIOBRAS, EQUIPO, HERRAMIENTA, MANO DE OBRA Y TODO LO NECESARIO PARA SU CORRECTA EJECUCION.</t>
  </si>
  <si>
    <t>MUNICIPIO :   DR. COSS, N.L.</t>
  </si>
  <si>
    <t>UBICACION :  MATAMOROS Y ZARAGOZA, COL CENTRO</t>
  </si>
  <si>
    <t>26100140</t>
  </si>
  <si>
    <t>SUMINISTRO E INSTALACIÓN DE TUBO DE PVC HIDRÁULICO DE 32 mm (1 1/4") Ø  CEDULA 40  INCLUYE: ACARREO,  CORTES,PEGAMENTO PARA PVC, LIJA, DESPERDICIOS,  PRUEBAS DE HERMETICIDAD, HERRAMIENTA, EQUIPO, MANO DE OBRA Y TODO LO NECESARIO PARA SU CORRECTA EJECUCION.</t>
  </si>
  <si>
    <t>26100141</t>
  </si>
  <si>
    <t>SUMINISTRO E INSTALACIÓN DE TUBO DE PVC HIDRÁULICO DE 25 mm (1") Ø  CEDULA 40  INCLUYE: ACARREO,  CORTES,PEGAMENTO PARA PVC, LIJA, DESPERDICIOS, PRUEBAS DE HERMETICIDAD, HERRAMIENTA, EQUIPO,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</si>
  <si>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</si>
  <si>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</si>
  <si>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26100146</t>
  </si>
  <si>
    <t>SUMINISTRO E INSTALACIÓN DE CODO DE PVC HIDRÁULICO DE 90° X 25MM (1")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</si>
  <si>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</si>
  <si>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</si>
  <si>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26100156</t>
  </si>
  <si>
    <t>SUMINISTRO E INSTALACIÓN DE TEE DE PVC HIDRAULICO 25MM (1") Ø CEDULA 40  INCLUYE: ACARREO,  CORTES,PEGAMENTO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</si>
  <si>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</si>
  <si>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</si>
  <si>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</si>
  <si>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</si>
  <si>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26100184</t>
  </si>
  <si>
    <t>SUMINISTRO E INSTALACIÓN DE REDUCCION BUSHING DE PVC HIDRAULICO 1" A 1/2" Ø INCLUYE: ACARREO,  CORTES, PEGAMENTO PARA PVC, LIJA, DESPERDICIOS, PRUEBAS DE HERMETICIDAD, HERRAMIENTA, EQUIPO, MANO DE OBRA Y TODO LO NECESARIO PARA SU CORRECTA EJECUCION.</t>
  </si>
  <si>
    <t>26100188</t>
  </si>
  <si>
    <t>SUMINISTRO E INSTALACIÓN DE REDUCCION BUSHING DE PVC HIDRAULICO 1 1/4" A 1" Ø INCLUYE: ACARREO,  CORTES, PEGAMENTO PARA PVC, LIJA, DESPERDICIOS, PRUEBAS DE HERMETICIDAD, HERRAMIENTA, EQUIPO, MANO DE OBRA Y TODO LO NECESARIO PARA SU CORRECTA EJECUCION.</t>
  </si>
  <si>
    <t>26120101</t>
  </si>
  <si>
    <r>
      <t xml:space="preserve">SUMINISTRO E INSTALACIÓN DE TUBO DE </t>
    </r>
    <r>
      <rPr>
        <b/>
        <sz val="8"/>
        <color rgb="FF000000"/>
        <rFont val="Calibri"/>
        <family val="2"/>
      </rPr>
      <t>CPVC HIDRÁULICO</t>
    </r>
    <r>
      <rPr>
        <sz val="8"/>
        <color rgb="FF000000"/>
        <rFont val="Calibri"/>
        <family val="2"/>
      </rPr>
      <t xml:space="preserve"> DE 19 mm (3/4") Ø    INCLUYE: ACARREO,  CORTES,PEGAMENTO PARA PVC, LIJA, DESPERDICIOS, PRUEBAS DE HERMETICIDAD, HERRAMIENTA, EQUIPO, MANO DE OBRA Y TODO LO NECESARIO PARA SU CORRECTA EJECUCION.</t>
    </r>
  </si>
  <si>
    <t>26100168</t>
  </si>
  <si>
    <t>SUMINISTRO E INSTALACIÓN DE ADAPTADOR ROSCA INTERIOR  DE PVC HIDRAULICO 13MM (1/2") Ø CEDULA 40  INCLUYE: ACARREO,  CORTES,PEGAMENTO PARA PVC, LIJA, DESPERDICIOS, PRUEBAS DE HERMETICIDAD, HERRAMIENTA, EQUIPO, MANO DE OBRA Y TODO LO NECESARIO PARA SU CORRECTA EJECUCION.</t>
  </si>
  <si>
    <t>26120104</t>
  </si>
  <si>
    <t>SUMINISTRO E INSTALACIÓN DE CODO DE CPVC HIDRÁULICO DE 90° X 19MM (3/4") Ø  INCLUYE: ACARREO,  CORTES,PEGAMENTO PARA PVC, LIJA, DESPERDICIOS, PRUEBAS DE HERMETICIDAD, HERRAMIENTA, EQUIPO, MANO DE OBRA Y TODO LO NECESARIO PARA SU CORRECTA EJECUCION.</t>
  </si>
  <si>
    <t>26120110</t>
  </si>
  <si>
    <r>
      <t xml:space="preserve">SUMINISTRO E INSTALACIÓN DE TEE DE </t>
    </r>
    <r>
      <rPr>
        <b/>
        <sz val="8"/>
        <color rgb="FF000000"/>
        <rFont val="Calibri"/>
        <family val="2"/>
      </rPr>
      <t>CPVC HIDRAULICO</t>
    </r>
    <r>
      <rPr>
        <sz val="8"/>
        <color rgb="FF000000"/>
        <rFont val="Calibri"/>
        <family val="2"/>
      </rPr>
      <t xml:space="preserve"> 19MM (3/4") Ø   INCLUYE: ACARREO,  CORTES,PEGAMENTO PARA PVC, LIJA, DESPERDICIOS, PRUEBAS DE HERMETICIDAD, HERRAMIENTA, EQUIPO, MANO DE OBRA Y TODO LO NECESARIO PARA SU CORRECTA EJECUCION.</t>
    </r>
  </si>
  <si>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</si>
  <si>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</si>
  <si>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</si>
  <si>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</si>
  <si>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28120076</t>
  </si>
  <si>
    <t>SUMINISTRO E INSTALACIÓN DE YEE DE PVC SANITARIO  DE 100 MM (4") Ø. INCLUYE: MATERIAL, ACARREO, PEGAMENTO, PRUEBAS, EXCAVACION, RELLENO, RANURAS, RESANES, EQUIPO, HERRAMIENTA, MANO DE OBRA Y TODO LO NECESARIO PARA SU CORRECTA EJECUCION.</t>
  </si>
  <si>
    <t>28120075</t>
  </si>
  <si>
    <t>SUMINISTRO E INSTALACIÓN DE COLADERA DE PVC SANITARIO DE  2"Ø . INCLUYE: MATERIAL, ACARREO, PEGAMENTO, PRUEBAS, EXCAVACION, RELLENO, RANURAS, RESANES, EQUIPO, HERRAMIENTA, MANO DE OBRA Y TODO LO NECESARIO PARA SU CORRECTA EJECUCION.</t>
  </si>
  <si>
    <t>MUEBLES SANITARIOS</t>
  </si>
  <si>
    <t>INODOROS Y MINGITORIOS</t>
  </si>
  <si>
    <t>36120012</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</si>
  <si>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</si>
  <si>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</si>
  <si>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</si>
  <si>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LLAVES</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</si>
  <si>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</si>
  <si>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</si>
  <si>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</si>
  <si>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36140004</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</si>
  <si>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</si>
  <si>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</si>
  <si>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</si>
  <si>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ACABADO EN MURO DE BLOCK CON PIEDRA LAJA O PIEDRA DE LA REGION, COLOCADA CON MORTERO 1:4, INCLUYE: SUMINISTRO Y COLOCACION, MATERIALES, EQUIPO, HERRAMIENTA, ANDAMIOS, DESPERDICIOS, MANO DE OBRA Y TODO LO NECESARIO PARA SU CORRECTA EJECUCION</t>
  </si>
  <si>
    <t>REJA CON BARROTES, PUERTA DOBLE,  4.49 X 2.10 MTS DE ALTO EN ENTRADA A SERVICIO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</si>
  <si>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1.60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</si>
  <si>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1.06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</si>
  <si>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GAS LP</t>
  </si>
  <si>
    <t>66120004</t>
  </si>
  <si>
    <t>SUMINISTRO E INSTALACION DE TUBO DE COBRE  TIPO "L" 13 MM (1/2") Ø  MARCA NACOBRE O SIMILAR INCLUYE: ACARREO, SOLDADURA, PASTA, LIJA, DESPERDICIO, PRUEBAS Y HERRAMIENTAS.</t>
  </si>
  <si>
    <t>66120005</t>
  </si>
  <si>
    <t>SUMINISTRO E INSTALACION DE TUBO DE COBRE  TIPO "L" 19 MM (3/4") Ø MARCA NACOBRE O SIMILAR INCLUYE: ACARREO, SOLDADURA, PASTA, LIJA, DESPERDICIO, PRUEBAS Y HERRAMIENTAS.</t>
  </si>
  <si>
    <t>CONEXIONES</t>
  </si>
  <si>
    <t>66140030</t>
  </si>
  <si>
    <t>SUMINISTRO E INSTALACIÓN DE REDUCCIÓN BUSHING DE COBRE DE 19 MM X 13 MM Ø   MCA. NACOBRE O SIMILAR INCLUYE: ACARREO, SOLDADURA, PASTA, LIJA, DESPERDICIOS, PRUEBAS DE HERMETICIDAD  HERRAMIENTA, EQUIPO, MANO DE OBRA Y TODO LO NECESARIO PARA SU CORRECTA EJECUCION</t>
  </si>
  <si>
    <t>66140055</t>
  </si>
  <si>
    <t>SUMINISTRO E INSTALACIÓN DE CODO DE COBRE DE 90° X 13 MM (1/2") Ø O SIMILAR INCLUYE: ACARREO,  CORTES, SOLDADURA, PASTA, LIJA, DESPERDICIOS, PRUEBAS DE HERMETICIDAD  HERRAMIENTA, EQUIPO, MANO DE OBRA Y TODO LO NECESARIO PARA SU CORRECTA EJECUCION</t>
  </si>
  <si>
    <t>66140056</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</si>
  <si>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</si>
  <si>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CONECTOR COBRE ROSCA EXTERIOR 13MM (1/2") Ø INCLUYE: ACARREO,  CORTES, SOLDADURA, LIJA, DESPERDICIOS, PRUEBAS DE HERMETICIDAD, HERRAMIENTA, EQUIPO, MANO DE OBRA Y TODO LO NECESARIO PARA SU CORRECTA EJECUCION.</t>
  </si>
  <si>
    <t>VALVULAS</t>
  </si>
  <si>
    <t>66160009</t>
  </si>
  <si>
    <t>SUMINISTRO E INSTALACIÓN DE VÁLVULA DE SEGURIDAD DE 13 MM (1/2") Ø  MARCA URREA O SIMILAR INCLUYE: ACARREO, SELLAROSCAS, PRUEBAS Y HERRAMIENTA.</t>
  </si>
  <si>
    <t>66160010</t>
  </si>
  <si>
    <t>SUMINISTRO E INSTALACIÓN DE VÁLVULA DE SEGURIDAD DE 19 MM (3/4") Ø  MARCA URREA O SIMILAR INCLUYE: ACARREO, SELLAROSCAS, PRUEBAS Y HERRAMIENTA.</t>
  </si>
  <si>
    <t>66160011</t>
  </si>
  <si>
    <t>SUMINISTRO E INSTALACIÓN DE VÁLVULA DE LLENADO 1 3/A" ALMEX X 3/4" MNPT INCLUYE: ACARREO, SELLAROSCAS, PRUEBAS DE HERMETICIDAD  HERRAMIENTA, EQUIPO, MANO DE OBRA Y TODO LO NECESARIO PARA SU CORRECTA EJECUCION</t>
  </si>
  <si>
    <t>EQUIPOS</t>
  </si>
  <si>
    <t>66180004</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</si>
  <si>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</si>
  <si>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SUBTOTAL</t>
  </si>
  <si>
    <t>IVA</t>
  </si>
  <si>
    <t>TOTAL</t>
  </si>
  <si>
    <t>66160001</t>
  </si>
  <si>
    <t>SUMINISTRO E INSTALACION DE VALVULA DE GLOBO ROSCADA DE  13 MM Ø  200 LBS/PULG2 MARCA CMS O SIMILAR W.O.G. INCLUYE: ACARREO, SELLAROSCAS Y/O TEFLON, PRUEBAS, HERRAMIENTA Y SUPERVISION.</t>
  </si>
  <si>
    <t>66140060</t>
  </si>
  <si>
    <t>SUMINISTRO E INSTALACIÓN DE TEE DE COBRE 13 MM Ø MARCA NACOBRE O SIMILAR, INCLUYE: ACARREO, CORTES, SOLDADURA, PASTA, LIJA, DESPERDICIOS, PRUEBAS Y HERRAMIENTAS.</t>
  </si>
  <si>
    <t>DEMOLICIÓN DE CORDONES O GUARNICIONES DE CONCRETO EXISTENTES, POR MEDIOS MECANICOS Y/O MANUALES. INCLUYE: MANO DE OBRA, MAQUINARIA, HERRAMIENTA, EQUIPO, TRASPALEO Y ACAMELLONAMIENTO DE MATERIAL PARA SU RETIRO.</t>
  </si>
  <si>
    <t>DEMOLICIÓN DE BANQUETA DE CONCRETO SIMPLE DE HASTA 10 CM DE ESPESOR, POR MEDIOS MECANICOS O MANUALES, VOLUMEN MEDIDO EN SECCION  INCLUYE:  MANO DE OBRA, MAQUINARIA, HERRAMIENTA, EQUIPO, EQUIPO DE CORTE, TRASPALEO Y ACAMELLONAMIENTO DE MATERIAL PARA SU RET</t>
  </si>
  <si>
    <t>EXCAVACION DE ZANJA A PROFUNDIDAD VARIABLE, EN TODO TIPO DE MATERIAL, VOLUMEN MEDIDO EN SECCION, INCLUYE: AFINE, TALUDES, MAQUINARIA, HERRAMIENTA,  EQUIPO, MANO DE OBRA Y ACAMELLONAMIENTO PARA SU POSTERIOR RETIRO O REUTILIZACIÓN.</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</si>
  <si>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</si>
  <si>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</si>
  <si>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</si>
  <si>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MOBILIARIO</t>
  </si>
  <si>
    <t>VENTANA FIJA DE CANCEL DE ALUMINIO NATURAL DE 3" CON CRISTAL TEMPLADO DE 9 MM TRANSLUCIDO, MEDIDAS 6.00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</si>
  <si>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4.62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</si>
  <si>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0.6 MTS DE ANCHO X 3.60 MTS DE ALTO. INCLUYE: SUMINISTRO Y COLOCACION, MATERIALES, HERRAJES, ELEMENTOS DE FIJACIÓN, HERRAMIENTA, EQUIPO, MANO DE OBRA Y TODO LO NECESARIO PARA SU CORRECTA EJECUCIÓN.</t>
  </si>
  <si>
    <t>REPISA DE MADERA EN FORMA DE L DE 2.70 MTS X 1.43 MTS X 0.40 MTS DE FONDO. EN BLANCOS.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</si>
  <si>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REPISA DE MADERA EN FORMA DE U DE 3.55 MTS X 2.10 MTS X 2.65MTS X 0.40 MTS DE FONDO. EN AREA DE DESPENSA.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</si>
  <si>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SUMINISTRO Y FABRICACION DE COCINA INTEGRAL EN DOS MODULOS EN L, 1)  CON MEDIDAS DE 5.00 MTS X0.20 MTS X 0.60MTS DE ANCHO CON ESPACIO PARA ESTUFA PARA EMPOTRAR DE  30"  CON CUBIERTA DE GRANITO, FABRICADA EN MADERA DE PINO EN LA PARTE INTERNA Y MADERA DE NOGAL O ROBLE EN LA PARTE EXTERNA DEL ACABADO,  2) CON MEDIDAS DE 3.10 X 5.00 MTS X 0.60 MTS DE ANCHO, CON TARJA DOBLE Y ESCURRIDOR DE ACERO INOXIBALE EN EL LADO DE 3.10 EN EL LADO DE 5.00 MTS BARRA DESAYUNADORA CON MODULO DE CAJONES Y GABINETES, CON CUBIERTA DE GRANITO, FABRICADA EN MADERA DE PINO EN LA PARTE INTERNA Y MADERA DE NOGAL O ROBLE  EN LA PARTE EXTERNA DEL ACABADO, GABINETES SUPERIORES DE 5.00 MTS X 0.45 MTS DE ANCHO Y 3.10MTS X 0.45 MTS DE ANCHO, INCLUYE: SUMINISTRO DE MATERIAL, GABINETES, PUERTAS, CAJONES, ESPACIO PARA HORNO DE MICROONDAS,  CAJONES SENTADOS SOBRE CORREDERAS SILENCIOSAS, BISAGRAS DE RESORTE OCULTAS,  LLAVE CROMADA MONOMANDO PARA COCINA CON NARIZ EXTRAÍBLE MARCA URREA MOD. 9435 O EQUIVALENTE  CONTRACANASTA Y MATERIAL PARA CONEXION DEL FREGADERO, INSTALACION HIDRAULICA Y SANITARIA, COLOCACION, CORTES,  RANURAS, RESANES CON MATERIAL IGUAL AL EXISTENTE, EQUIPO, HERRAMIENTA Y TODO LO NECESARIO PARA SU CORRECTA EJECUCION Y MANO DE OBRA.(VERIFICAR MEDIDAS EN OBRA PARA ADECUAR GABINETES).</t>
  </si>
  <si>
    <t xml:space="preserve">SUMINISTRO Y COLOCACION DE MESAS DE MADERA SOLIDA PARA HUERTOS  DE 2.00X 3.70MTS CON ALTURA DE 0.70 MTS, CON PRETIL DE  15 CMS DE ALTO PARA RECIBIR TIERRA PARA SEMBRAR, CON CUBIERTA PLASTICA, INCLUYE: MATERIALES, FABRICACION, HERRAMIENTA, MANO DE OBRA Y TODO LO NECESARIO PARA SU CORRECTA EJECUCION. </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</si>
  <si>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</si>
  <si>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</si>
  <si>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</si>
  <si>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</si>
  <si>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</si>
  <si>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</si>
  <si>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</si>
  <si>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</si>
  <si>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</si>
  <si>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</si>
  <si>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</si>
  <si>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</si>
  <si>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PLANTADO DE PASTO EN ROLLO TIPO SAN AGUSTIN, BERMUDA O SIMILAR. INCLUYE: FLETE, ACARREO, HERRAMIENTA, EQUIPO Y MANO DE OBRA.</t>
  </si>
  <si>
    <t>ARBORIZACION</t>
  </si>
  <si>
    <t>52120001</t>
  </si>
  <si>
    <t>SUMINISTRO DE ARBOL ENCINO VERDE (QUERCUS VIRGINIANA) CON DIAMETRO DE TRONCO 3”.</t>
  </si>
  <si>
    <t>52120002</t>
  </si>
  <si>
    <t>PLANTADO DE ARBOL ENCINO VERDE (QUERCUS VIRGINIANA).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</si>
  <si>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SUMINISTRO Y COLOCACI0N DE BIODIGESTOR AUTOLIMPIABLE MOD RP-7000 MARCA ROTOPLAS O SIMILAR, INCLUYE: EXCAVACION, NIVELACION Y COMPACTACION DE LA CAMA DE CORTE, POZO DE ABSORCION, REGISTRO DE LODOS, RELLENO Y CONPACTACION, INSTALCION DE ACUERDO A LAS ESPECIFICACIONES DEL FABRICANTE, MAQUINARIA, EQUIPO, HERRAMIENTA Y MANO DE OBRA, RETIRO DEL MATERIAL SOBRANTE DE LAS EXCAVACIONES A LUGAR INDICADO POR EL MUNICIPIO, Y TODO LO NECESARIO PARA SU CORRECTA EJECUCION</t>
  </si>
  <si>
    <t>12140051</t>
  </si>
  <si>
    <t>DEMOLICION DE MURO DE BLOCK DE    15 CM. DE ESPESOR. INCLUYE: CARGA Y RETIRO DE ESCOMBRO FUERA DE LA OBRA A TIRO LIBRE, RESANES, MANIOBRAS, LIMPIEZA, HERRAMIENTA, EQUIPO,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</si>
  <si>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</si>
  <si>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</si>
  <si>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DESMANTELAMIENTO Y RETIRO PORTON METALICO SIN RECUPERACION DE 4.5MTS X 2.00 MTS. INCLUYE: CARGA, TRASLADO, DESCARGA, ESTIVA, MAQUINARIA, HERRAMIENTA, EQUIPO Y MANO DE OBRA.</t>
  </si>
  <si>
    <t xml:space="preserve">PROYECTO :  </t>
  </si>
  <si>
    <t xml:space="preserve">OBRA           :  </t>
  </si>
  <si>
    <t xml:space="preserve">UBICACION : </t>
  </si>
  <si>
    <t xml:space="preserve">MUNICIPIO :   </t>
  </si>
  <si>
    <t>JARDINERIA Y ARBORIZACION</t>
  </si>
  <si>
    <t>SISTEMA DE RIEGO</t>
  </si>
  <si>
    <t>ARBUSTOS</t>
  </si>
  <si>
    <t>SUMINISTRO DE LOVE GRASS (ERAGOSTRIS BROWNII) EN MACETA DE UN GALÓN.</t>
  </si>
  <si>
    <t xml:space="preserve">SEMBRADO DE LOVE GRASS (ERAGOSTRIS BROWNII) EN MACETA DE UN GALÓN PLANTADO A TRESBOLILLO. INCLUYE: MATERIAL, MANO DE OBRA, ACARREO, EXCAVACIÓN, RIEGO, RETIRO DE SOBRANTES FUERA DE LA OBRA Y TODO LO NECESARIO PARA SU CORRECTA EJECUCIÓN. </t>
  </si>
  <si>
    <t>SUMINISTRO DE PENNISETUM EN BOLSA DE 6".</t>
  </si>
  <si>
    <t xml:space="preserve">SEMBRADO DE PENNISETUM EN BOLSA DE 6" PLANTADO A TRESBOLILLO. INCLUYE: MATERIAL, MANO DE OBRA, ACARREO, EXCAVACIÓN, RIEGO, RETIRO DE SOBRANTES FUERA DE LA OBRA Y TODO LO NECESARIO PARA SU CORRECTA EJECUCIÓN. </t>
  </si>
  <si>
    <t>IMPORTE TOTAL CON LETRA:</t>
  </si>
  <si>
    <t xml:space="preserve">CALLE MORELOS Y URUGUAY, COL. ENRIQUE LOZANO
</t>
  </si>
  <si>
    <t>SABINAS HIDALGO, NL.</t>
  </si>
  <si>
    <t>CONSTRUCCIÓN DE CANCHA FUTBOL 7</t>
  </si>
  <si>
    <t>CATALOGO B</t>
  </si>
  <si>
    <t xml:space="preserve">SUMINISTRO DE ARBOL ENCINO BRAVO CON DIAMETRO DE TRONCO 3”.
</t>
  </si>
  <si>
    <t>SUMINISTRO DE ARBOL ENCINO ROBLE CON DIAMETRO DE TRONCO 3"</t>
  </si>
  <si>
    <t>SUMINISTRO DE ARBOL CHAPOTE AMARILLO CON DIAMETRO DE TRONCO 3”.</t>
  </si>
  <si>
    <t>SUMINISTRO DE ARBOLES DE LA REGIÓN CON DIAMETRO DE TRONCO 3”. A DEFINIR POR DIRECCIÓN DE OBRA</t>
  </si>
  <si>
    <t xml:space="preserve"> SUMINISTRO Y EXTENDIDO DE TIERRA VEGETAL EN JARDINERA EN CAPA DE 25 CMS DE ESPESOR, CON TIERRA NEGRA (80%), TIERRA DEL LUGAR (10%), LOMBRICOMPOSTA (5%) Y PERLITA (5%). VOLUMEN MEDIDO EN SECCIÓN. INCLUYE: MATERIAL, EQUIPO, HERRAMIENTA, MANO DE OBRA Y TODO LO NECESARIO PARA SU CORRECTA EJECUCIÓN.</t>
  </si>
  <si>
    <t>SUMINISTRO DE LANTANA BLANCA (LANTANA CAMARA) EN BOLSA DE 6".</t>
  </si>
  <si>
    <t xml:space="preserve">SEMBRADO DE LANTANA BLANCA (LANTANA CAMARA) EN BOLSA DE 6" PLANTADO A TRESBOLILLO. INCLUYE: MATERIAL, MANO DE OBRA, ACARREO, EXCAVACIÓN, RIEGO, RETIRO DE SOBRANTES FUERA DE LA OBRA Y TODO LO NECESARIO PARA SU CORRECTA EJECUCIÓN. </t>
  </si>
  <si>
    <t>SUMINISTRO DE LUPINO (LUPINUS TEXSENSIS) EN BOLSA DE 6''</t>
  </si>
  <si>
    <t xml:space="preserve">SEMBRADO  DE LUPINO (LUPINUS TEXSENSIS) EN BOLSA DE 6'' PLANTADA A TRESBOLILLO. INCLUYE: MATERIAL, MANO DE OBRA, ACARREO, EXCAVACIÓN, RIEGO, RETIRO DE SOBRANTES FUERA DE LA OBRA Y TODO LO NECESARIO PARA SU CORRECTA EJECUCIÓN. </t>
  </si>
  <si>
    <t>SUMINISTRO E INSTALACIÓN DE CODO DE PVC HIDRÁULICO DE 90° X 13MM (1/2") Ø CÉDULA 40  INCLUYE: ACARREO, CORTES, PEGAMENTO PARA PVC, LIJA, DESPERDICIOS, PRUEBAS DE HERMETICIDAD, HERRAMIENTA, EQUIPO, MANO DE OBRA Y TODO LO NECESARIO PARA SU CORRECTA EJECUCIÓN.</t>
  </si>
  <si>
    <t>SUMINISTRO E INSTALACIÓN DE CODO DE PVC HIDRÁULICO DE 45° X 13MM (1/2") Ø CÉDULA 40  INCLUYE: ACARREO, CORTES, PEGAMENTO PARA PVC, LIJA, DESPERDICIOS, PRUEBAS DE HERMETICIDAD, HERRAMIENTA, EQUIPO, MANO DE OBRA Y TODO LO NECESARIO PARA SU CORRECTA EJECUCIÓN.</t>
  </si>
  <si>
    <t>SUMINISTRO E INSTALACIÓN CONECTOR DE PVC 1/2"  Ø CEDULA 40. R.E. INCLUYE: ACARREO, CORTES, PEGAMENTO PARA PVC, LIJA, DESPERDICIOS, PRUEBAS DE HERMETICIDAD, HERRAMIENTA, EQUIPO, MANO DE OBRA Y TODO LO NECESARIO PARA SU CORRECTA EJECUCIÓN.</t>
  </si>
  <si>
    <t>SUMINISTRO Y TENDIDO DE CAMA DE ARENA DE 3" DE ESPESOR , INCLUYE: MATERIAL, FLETE, ACARREO, HERRAMIENTA, EQUIPO, MANO DE OBRA Y TODO LO NECESARIO PARA SU CORRECTA EJECUCIÓN.</t>
  </si>
  <si>
    <t>SUPERFICIES</t>
  </si>
  <si>
    <t>SUMINISTRO Y TENDIDO DE PIEDRA CACAHUATE DE 1/8" EN CAMA DE 10 CMS DE ESPESOR , INCLUYE: MATERIAL, FLETE, ACARREO, HERRAMIENTA, EQUIPO, MANO DE OBRA Y TODO LO NECESARIO PARA SU CORRECTA EJECUCIÓN.</t>
  </si>
  <si>
    <t>CORDON PERIMETRAL DE CONCRETO HECHO EN OBRA DE F´C=150KG/CM2 DE 10 X 15 CM, CON 2 VRS #4, ACABADO INTEGRAL AL COLADO DE ESCOBILLADO, CORTE CON DISCO @3.00MTS. INCLUYE:  MATERIAL, CIMBRADO Y DESIMBRADO, COLADO, VIBRADO, CURADO CON MEMBRANA, EQUIPO, MANO DE OBRA, HERRAMIENTA Y TODO LO NECESARIO PARA SU CORRECTA EJECUCIÓN.</t>
  </si>
  <si>
    <t>JARDINERÍA Y SUPERFICIES</t>
  </si>
  <si>
    <t xml:space="preserve">PLANTADO DE ARBOL ENCINO BRAVO (QUERCUS FUSIFORMIS).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 Y TODO LO NECESARIO PARA SU CORRECTA EJECUCIÓN.
</t>
  </si>
  <si>
    <t>PLANTADO DE ARBOL ENCINO ROBLE (QUERCUS POLYMORPHA).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RIEGO.Y TODO LO NECESARIO PARA SU CORRECTA EJECUCIÓN.</t>
  </si>
  <si>
    <t>PLANTADO DE ARBOL CHAPOTE AMARILLO ( SARGENTIA GREGGI).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 Y TODO LO NECESARIO PARA SU CORRECTA EJECUCIÓN.</t>
  </si>
  <si>
    <t>PLANTADO DE ARBOLES DE LA REGIÓN CON DIÁMETRO DE 3".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RIEGO.Y TODO LO NECESARIO PARA SU CORRECTA EJECUCIÓN.</t>
  </si>
  <si>
    <t>ESCARIFICACION DE 10 CM DE PROFUNDIDAD DE LA CAMA DE CORTE, COMPACTADO AL 95% MINIMO DE SU PVSM AASHTO STANDARD, ESTABILIZADA CON EL 5% DE CAL DE 1RA EN SACO  (85% DE HIDRÓXIDO DE CALCIO), INCLUYE: AGUA, MAQUINARIA, HERRAMIENTA, EQUIPO Y MANO DE OBRA. Y TODO LO NECESARIO PARA SU CORRECTA EJECUCIÓN.</t>
  </si>
  <si>
    <t>RIEGOS SUBSECUENTES DURANTE LA PRIMERA SEMANA, DESPUES DE LA SIEMBRA APLICAR 2  RIEGOS DIARIOS DE 5 LTS./M2. Y DESPUES APLICAR UN RIEGO DIARIO DE 7 LTS/M2. Y TODO LO NECESARIO PARA SU CORRECTA EJECUCIÓN.</t>
  </si>
  <si>
    <t>TRAZO Y NIVELACION  DE LA LINEA DE RED HIDRÁULICA Y RAMALES CON APARATOS ESTABLECIENDO REFERENCIA DEFINITIVA DE NIVELES Y LOCALIZACION DEL EJE DEFINITIVAMENTE REFERIDO, UTILIZANDO BANCO DE NIVELES, ESTACAS Y PUENTES, INCLUYE: BRIGADA DE TOPOGRAFIA DURANTE EL TIEMPO QUE DURE LA OBRA, EQUIPO, MATERIALES, HERRAMIENTA Y MANO DE OBRA. Y TODO LO NECESARIO PARA SU CORRECTA EJECUCIÓN.</t>
  </si>
  <si>
    <t>EXCAVACIONES EN MATERIAL TIPO III  PARA ZANJA PARA TUBERÍA POR MEDIOS MANUALES, VOLUMEN MEDIDO EN SECCIÓN, INCLUYE: AFINE, TALUDES DE LA EXCAVACIÓN, HERRAMIENTA, EQUIPO Y MANO DE OBRA. Y TODO LO NECESARIO PARA SU CORRECTA EJECUCIÓN.</t>
  </si>
  <si>
    <t>SUMINISTRO  E INSTALACIÒN DE TUBERÌA DE P.V.C. DE 1/2" DE DIAM. RD-26 SE INCLUYE: CONEXIONES, TRAZO, ZANJA A 40 CMS., NIVELACIÒN DEL FONDO, ACOSTILLADO LATERAL Y DE FONDO,  TAPADO DE ZANJA, CORTES, DESPERDICIOS,  PEGAMENTO, HERRAMIENTA, EQUIPO Y MANO DE OBRA. Y TODO LO NECESARIO PARA SU CORRECTA EJECUCIÓN.</t>
  </si>
  <si>
    <t>SUMINISTRO E INSTALACIÓN DE TEE DE PVC HIDRÁULICO DE 1/2" Ø . CHARLOTTE O SIMILAR INCLUYE: ACARREO,  CORTES, SOLDADURA, PASTA, LIJA, DESPERDICIOS, PRUEBAS Y HERRAMIENTA. Y TODO LO NECESARIO PARA SU CORRECTA EJECUCIÓN.</t>
  </si>
  <si>
    <t>FIRME DE 12CM DE ESPESOR, CONCRETO PREMEZCLADO EN PLANTA DOSIFICADORA DE FC=250 K/CM2, TAMAÑO  MÁXIMO DE AGREGADO DE 19 MM, REFORZADO CON MALLA ELECTROSOLDADA 6X6- 4/4, ACABADO DEFINIDO POR LA DIRECCION DE OBRA. INCLUYE: AFINE DE MATERIAL DESCUBIERTO Y COMPACTADO AL 95% DE SU P.V.S.M., SUMINISTRO DE MATERIALES, TRANSPORTE, BOMBEO, COLOCACIÓN, VIBRADO, CURADO, AGUA, CORTES, DESPERDICIOS, TRASLAPES, ALAMBRE, SILLETAS, HERRAMIENTA, PRUEBAS DE LABORATORIO, JUNTAS, EQUIPO Y MANO DE OBRA. Y TODO LO NECESARIO PARA SU CORRECTA EJECUCIÓN.</t>
  </si>
  <si>
    <t>SINL-CPE-004-2018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</si>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</sst>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5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10"/>
      <color theme="1"/>
      <name val="Arial"/>
      <family val="2"/>
    </font>
    <font>
      <b/>
      <sz val="11"/>
      <color theme="1"/>
      <name val="Calibri"/>
      <family val="2"/>
      <scheme val="minor"/>
    </font>
    <font>
      <sz val="8"/>
      <color theme="1"/>
      <name val="Calibri"/>
      <family val="2"/>
      <scheme val="minor"/>
    </font>
    <font>
      <sz val="9"/>
      <color rgb="FF000000"/>
      <name val="Calibri"/>
      <family val="2"/>
    </font>
    <font>
      <sz val="9"/>
      <color theme="1"/>
      <name val="Arial"/>
      <family val="2"/>
    </font>
    <font>
      <b/>
      <sz val="9"/>
      <color rgb="FF000000"/>
      <name val="Calibri"/>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6100"/>
      <name val="Calibri"/>
      <family val="2"/>
      <scheme val="minor"/>
    </font>
    <font>
      <b/>
      <sz val="10"/>
      <color theme="0"/>
      <name val="Calibri"/>
      <family val="2"/>
      <scheme val="minor"/>
    </font>
    <font>
      <b/>
      <sz val="10"/>
      <color indexed="8"/>
      <name val="Calibri"/>
      <family val="2"/>
      <scheme val="minor"/>
    </font>
    <font>
      <sz val="10"/>
      <color indexed="8"/>
      <name val="Calibri"/>
      <family val="2"/>
      <scheme val="minor"/>
    </font>
    <font>
      <b/>
      <sz val="8"/>
      <color theme="0"/>
      <name val="Arial"/>
      <family val="2"/>
    </font>
    <font>
      <sz val="10"/>
      <color rgb="FFFF0000"/>
      <name val="Calibri"/>
      <family val="2"/>
      <scheme val="minor"/>
    </font>
    <font>
      <sz val="10"/>
      <color rgb="FF00B0F0"/>
      <name val="Calibri"/>
      <family val="2"/>
      <scheme val="minor"/>
    </font>
    <font>
      <sz val="12"/>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theme="1"/>
      <name val="Calibri"/>
      <family val="2"/>
      <scheme val="minor"/>
    </font>
    <font>
      <sz val="10"/>
      <color theme="0"/>
      <name val="Calibri"/>
      <family val="2"/>
      <scheme val="minor"/>
    </font>
    <font>
      <b/>
      <sz val="10"/>
      <name val="Arial"/>
      <family val="2"/>
    </font>
    <font>
      <sz val="8"/>
      <color rgb="FF000000"/>
      <name val="Calibri"/>
      <family val="2"/>
      <scheme val="minor"/>
    </font>
    <font>
      <sz val="14"/>
      <color theme="0"/>
      <name val="Calibri"/>
      <family val="2"/>
      <scheme val="minor"/>
    </font>
    <font>
      <b/>
      <sz val="14"/>
      <color theme="0"/>
      <name val="Calibri"/>
      <family val="2"/>
      <scheme val="minor"/>
    </font>
    <font>
      <u/>
      <sz val="9"/>
      <color theme="1"/>
      <name val="Calibri"/>
      <family val="2"/>
      <scheme val="minor"/>
    </font>
    <font>
      <sz val="8"/>
      <color indexed="8"/>
      <name val="Calibri"/>
      <family val="2"/>
      <scheme val="minor"/>
    </font>
    <font>
      <b/>
      <sz val="8"/>
      <color indexed="8"/>
      <name val="Calibri"/>
      <family val="2"/>
      <scheme val="minor"/>
    </font>
  </fonts>
  <fills count="8">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rgb="FFC6EFCE"/>
      </patternFill>
    </fill>
    <fill>
      <patternFill patternType="solid">
        <fgColor rgb="FFFF0000"/>
        <bgColor indexed="64"/>
      </patternFill>
    </fill>
    <fill>
      <patternFill patternType="solid">
        <fgColor theme="2" tint="-9.9978637043366805E-2"/>
        <bgColor indexed="64"/>
      </patternFill>
    </fill>
  </fills>
  <borders count="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4143">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xf numFmtId="0" fontId="29" fillId="0" borderId="0"/>
    <xf numFmtId="0" fontId="29" fillId="0" borderId="0"/>
    <xf numFmtId="0" fontId="29"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1" fontId="29" fillId="0" borderId="0" applyFont="0" applyFill="0" applyBorder="0" applyAlignment="0" applyProtection="0"/>
    <xf numFmtId="0" fontId="29" fillId="0" borderId="0" applyFont="0" applyFill="0" applyBorder="0" applyAlignment="0" applyProtection="0"/>
    <xf numFmtId="165" fontId="29" fillId="0" borderId="0" applyFont="0" applyFill="0" applyBorder="0" applyAlignment="0" applyProtection="0"/>
    <xf numFmtId="41" fontId="31" fillId="0" borderId="0" applyFont="0" applyFill="0" applyBorder="0" applyAlignment="0" applyProtection="0"/>
    <xf numFmtId="0"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67" fontId="29" fillId="0" borderId="0"/>
    <xf numFmtId="0" fontId="29" fillId="0" borderId="0"/>
    <xf numFmtId="164" fontId="29" fillId="0" borderId="0"/>
    <xf numFmtId="166"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32"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9" fillId="0" borderId="0"/>
    <xf numFmtId="0" fontId="29" fillId="0" borderId="0"/>
    <xf numFmtId="0" fontId="29" fillId="0" borderId="0"/>
    <xf numFmtId="0" fontId="2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1" fillId="0" borderId="0"/>
    <xf numFmtId="0" fontId="3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34" fillId="5" borderId="0" applyNumberFormat="0" applyBorder="0" applyAlignment="0" applyProtection="0"/>
  </cellStyleXfs>
  <cellXfs count="265">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4" fontId="15" fillId="0" borderId="0" xfId="0" applyNumberFormat="1" applyFont="1" applyFill="1" applyAlignment="1">
      <alignment horizontal="right" vertical="top" wrapText="1"/>
    </xf>
    <xf numFmtId="0" fontId="22" fillId="0" borderId="0" xfId="0" applyFont="1" applyAlignment="1">
      <alignment horizontal="justify"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 fontId="23"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 fontId="3" fillId="0" borderId="1" xfId="0" applyNumberFormat="1" applyFont="1" applyBorder="1" applyAlignment="1" applyProtection="1">
      <alignment horizontal="left" vertical="top" wrapText="1"/>
      <protection locked="0"/>
    </xf>
    <xf numFmtId="0" fontId="15" fillId="0" borderId="0" xfId="0" applyFont="1" applyAlignment="1">
      <alignment horizontal="center" vertical="center" wrapText="1"/>
    </xf>
    <xf numFmtId="0" fontId="24" fillId="0" borderId="0" xfId="0" applyFont="1" applyAlignment="1">
      <alignment vertical="top" wrapText="1"/>
    </xf>
    <xf numFmtId="0" fontId="18" fillId="0" borderId="0" xfId="0" applyFont="1" applyFill="1" applyBorder="1" applyAlignment="1" applyProtection="1">
      <alignment horizontal="center" vertical="top" wrapText="1"/>
    </xf>
    <xf numFmtId="0" fontId="14" fillId="0" borderId="0" xfId="0" applyFont="1" applyBorder="1" applyAlignment="1" applyProtection="1">
      <alignment horizontal="center" vertical="top" wrapText="1"/>
    </xf>
    <xf numFmtId="0" fontId="15" fillId="0" borderId="0" xfId="0" applyFont="1" applyBorder="1" applyAlignment="1" applyProtection="1">
      <alignment horizontal="justify" vertical="top" wrapText="1"/>
      <protection locked="0"/>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4" fontId="16" fillId="0" borderId="0" xfId="0" applyNumberFormat="1" applyFont="1" applyFill="1" applyAlignment="1">
      <alignment vertical="top" wrapText="1"/>
    </xf>
    <xf numFmtId="0" fontId="27" fillId="0" borderId="0" xfId="0" applyFont="1" applyAlignment="1">
      <alignment vertical="top" wrapText="1"/>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protection locked="0"/>
    </xf>
    <xf numFmtId="0" fontId="16" fillId="0" borderId="0" xfId="0" applyFont="1" applyAlignment="1">
      <alignment vertical="top" wrapText="1"/>
    </xf>
    <xf numFmtId="0" fontId="16" fillId="0" borderId="0" xfId="0" applyFont="1" applyAlignment="1">
      <alignment vertical="top" wrapText="1"/>
    </xf>
    <xf numFmtId="4" fontId="15" fillId="0" borderId="0" xfId="0" applyNumberFormat="1" applyFont="1" applyFill="1" applyAlignment="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0" fontId="16" fillId="0" borderId="0" xfId="0" applyFont="1" applyAlignment="1">
      <alignment vertical="top" wrapText="1"/>
    </xf>
    <xf numFmtId="44" fontId="9" fillId="0" borderId="0" xfId="1" applyFont="1" applyBorder="1" applyAlignment="1">
      <alignment horizontal="right" vertical="top" wrapText="1"/>
    </xf>
    <xf numFmtId="44" fontId="15" fillId="0" borderId="0" xfId="1" applyFont="1" applyBorder="1" applyAlignment="1" applyProtection="1">
      <alignment horizontal="right" vertical="top" wrapText="1"/>
      <protection locked="0"/>
    </xf>
    <xf numFmtId="44" fontId="15" fillId="0" borderId="0" xfId="1" applyFont="1" applyBorder="1" applyAlignment="1">
      <alignment horizontal="right" vertical="top" wrapText="1"/>
    </xf>
    <xf numFmtId="44" fontId="9" fillId="0" borderId="0" xfId="1" applyFont="1" applyFill="1" applyBorder="1" applyAlignment="1">
      <alignment horizontal="right" vertical="top" wrapText="1"/>
    </xf>
    <xf numFmtId="0" fontId="15" fillId="0" borderId="0" xfId="0" applyFont="1" applyBorder="1" applyAlignment="1" applyProtection="1">
      <alignment horizontal="center" vertical="top" wrapText="1"/>
    </xf>
    <xf numFmtId="0" fontId="15" fillId="0" borderId="0" xfId="0" applyFont="1" applyFill="1" applyAlignment="1">
      <alignment horizontal="left" vertical="top" wrapText="1"/>
    </xf>
    <xf numFmtId="0" fontId="26" fillId="0" borderId="5" xfId="0" applyFont="1" applyFill="1" applyBorder="1" applyAlignment="1" applyProtection="1">
      <alignment horizontal="center" vertical="top" wrapText="1"/>
    </xf>
    <xf numFmtId="0" fontId="28" fillId="0" borderId="5" xfId="0" applyFont="1" applyFill="1" applyBorder="1" applyAlignment="1" applyProtection="1">
      <alignment horizontal="center" vertical="top" wrapText="1"/>
    </xf>
    <xf numFmtId="0" fontId="26" fillId="0" borderId="5" xfId="0" applyFont="1" applyFill="1" applyBorder="1" applyAlignment="1" applyProtection="1">
      <alignment horizontal="justify" vertical="top" wrapText="1"/>
    </xf>
    <xf numFmtId="0" fontId="15" fillId="0" borderId="0" xfId="0" applyFont="1" applyAlignment="1">
      <alignment vertical="top" wrapText="1"/>
    </xf>
    <xf numFmtId="0" fontId="9"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3" fillId="0" borderId="0" xfId="34142" applyFont="1" applyFill="1" applyBorder="1" applyAlignment="1">
      <alignment horizontal="center" vertical="center"/>
    </xf>
    <xf numFmtId="4" fontId="3" fillId="0" borderId="0" xfId="4" applyNumberFormat="1" applyFont="1" applyFill="1" applyBorder="1" applyAlignment="1">
      <alignment horizontal="center" vertical="center" wrapText="1"/>
    </xf>
    <xf numFmtId="4" fontId="36" fillId="0" borderId="0" xfId="4" applyNumberFormat="1" applyFont="1" applyFill="1" applyBorder="1" applyAlignment="1" applyProtection="1">
      <alignment horizontal="right" vertical="center"/>
      <protection locked="0"/>
    </xf>
    <xf numFmtId="44" fontId="37" fillId="0" borderId="0" xfId="1" applyFont="1" applyFill="1" applyBorder="1" applyAlignment="1">
      <alignment horizontal="right" vertical="center"/>
    </xf>
    <xf numFmtId="0" fontId="3" fillId="0" borderId="0" xfId="0" applyFont="1" applyFill="1" applyBorder="1" applyAlignment="1">
      <alignment horizontal="left" vertical="center" wrapText="1"/>
    </xf>
    <xf numFmtId="0" fontId="9" fillId="0" borderId="0" xfId="0" applyNumberFormat="1" applyFont="1" applyFill="1" applyBorder="1" applyAlignment="1">
      <alignment horizontal="center" vertical="center"/>
    </xf>
    <xf numFmtId="0" fontId="38" fillId="0" borderId="0" xfId="0" applyFont="1" applyFill="1" applyAlignment="1">
      <alignment vertical="top" wrapText="1"/>
    </xf>
    <xf numFmtId="0" fontId="13" fillId="0" borderId="0" xfId="0" applyFont="1" applyFill="1" applyBorder="1" applyAlignment="1">
      <alignment horizontal="center" vertical="center"/>
    </xf>
    <xf numFmtId="0" fontId="20" fillId="0" borderId="0" xfId="0" applyFont="1" applyFill="1" applyBorder="1" applyAlignment="1">
      <alignment horizontal="left" vertical="center"/>
    </xf>
    <xf numFmtId="0" fontId="35" fillId="0" borderId="0" xfId="0" applyFont="1" applyFill="1" applyBorder="1" applyAlignment="1">
      <alignment horizontal="left" vertical="center" wrapText="1"/>
    </xf>
    <xf numFmtId="0" fontId="9" fillId="0" borderId="0" xfId="0" applyFont="1" applyFill="1" applyAlignment="1">
      <alignment vertical="center"/>
    </xf>
    <xf numFmtId="0" fontId="39"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9" fillId="0" borderId="0" xfId="0" applyFont="1" applyFill="1" applyAlignment="1">
      <alignment vertical="center"/>
    </xf>
    <xf numFmtId="0" fontId="5" fillId="0" borderId="0" xfId="0" applyFont="1" applyFill="1" applyBorder="1" applyAlignment="1">
      <alignment horizontal="left" vertical="center"/>
    </xf>
    <xf numFmtId="0" fontId="40" fillId="0" borderId="0" xfId="0" applyNumberFormat="1" applyFont="1" applyFill="1" applyBorder="1" applyAlignment="1">
      <alignment horizontal="center" vertical="center"/>
    </xf>
    <xf numFmtId="0" fontId="37" fillId="0" borderId="0" xfId="4" applyFont="1" applyFill="1" applyBorder="1" applyAlignment="1">
      <alignment horizontal="center" vertical="center" wrapText="1"/>
    </xf>
    <xf numFmtId="4" fontId="37" fillId="0" borderId="0" xfId="4"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4" applyFont="1" applyFill="1" applyBorder="1" applyAlignment="1">
      <alignment horizontal="center" vertical="center" wrapText="1"/>
    </xf>
    <xf numFmtId="4" fontId="3" fillId="0" borderId="0" xfId="4" applyNumberFormat="1" applyFont="1" applyFill="1" applyBorder="1" applyAlignment="1" applyProtection="1">
      <alignment horizontal="right" vertical="center"/>
      <protection locked="0"/>
    </xf>
    <xf numFmtId="0" fontId="3" fillId="0" borderId="0" xfId="0" applyFont="1" applyFill="1" applyAlignment="1">
      <alignment vertical="center"/>
    </xf>
    <xf numFmtId="44" fontId="3" fillId="0" borderId="0" xfId="1" applyFont="1" applyFill="1" applyBorder="1" applyAlignment="1">
      <alignment horizontal="right" vertical="center"/>
    </xf>
    <xf numFmtId="0" fontId="39" fillId="0" borderId="0" xfId="0" applyNumberFormat="1" applyFont="1" applyFill="1" applyBorder="1" applyAlignment="1">
      <alignment horizontal="center" vertical="center"/>
    </xf>
    <xf numFmtId="0" fontId="9" fillId="0" borderId="0" xfId="0" applyNumberFormat="1" applyFont="1" applyFill="1" applyAlignment="1">
      <alignment horizontal="center" vertical="center"/>
    </xf>
    <xf numFmtId="0" fontId="9" fillId="0" borderId="0" xfId="0" applyNumberFormat="1" applyFont="1" applyFill="1" applyAlignment="1">
      <alignment horizontal="center" vertical="center" wrapText="1"/>
    </xf>
    <xf numFmtId="2" fontId="37" fillId="0" borderId="0" xfId="4" applyNumberFormat="1" applyFont="1" applyFill="1" applyBorder="1" applyAlignment="1">
      <alignment horizontal="center" vertical="center" wrapText="1"/>
    </xf>
    <xf numFmtId="4" fontId="39" fillId="0" borderId="0" xfId="4" applyNumberFormat="1" applyFont="1" applyFill="1" applyBorder="1" applyAlignment="1" applyProtection="1">
      <alignment horizontal="right" vertical="center"/>
      <protection locked="0"/>
    </xf>
    <xf numFmtId="0" fontId="11" fillId="6" borderId="0" xfId="0" applyFont="1" applyFill="1" applyAlignment="1">
      <alignment vertical="top" wrapText="1"/>
    </xf>
    <xf numFmtId="4" fontId="37" fillId="0" borderId="0" xfId="4" applyNumberFormat="1" applyFont="1" applyFill="1" applyBorder="1" applyAlignment="1" applyProtection="1">
      <alignment horizontal="right" vertical="center"/>
      <protection locked="0"/>
    </xf>
    <xf numFmtId="0" fontId="45" fillId="0" borderId="0" xfId="0" applyFont="1" applyAlignment="1">
      <alignment horizontal="left" vertical="top"/>
    </xf>
    <xf numFmtId="0" fontId="39" fillId="0" borderId="0" xfId="0" applyNumberFormat="1" applyFont="1" applyFill="1" applyAlignment="1">
      <alignment horizontal="center" vertical="center"/>
    </xf>
    <xf numFmtId="0" fontId="46" fillId="0" borderId="0" xfId="4" applyFont="1" applyFill="1" applyBorder="1" applyAlignment="1">
      <alignment horizontal="center" vertical="center" wrapText="1"/>
    </xf>
    <xf numFmtId="2" fontId="46" fillId="0" borderId="0" xfId="4" applyNumberFormat="1" applyFont="1" applyFill="1" applyBorder="1" applyAlignment="1">
      <alignment horizontal="center" vertical="center" wrapText="1"/>
    </xf>
    <xf numFmtId="4" fontId="46" fillId="0" borderId="0" xfId="4" applyNumberFormat="1" applyFont="1" applyFill="1" applyBorder="1" applyAlignment="1" applyProtection="1">
      <alignment horizontal="right" vertical="center"/>
      <protection locked="0"/>
    </xf>
    <xf numFmtId="44" fontId="46" fillId="0" borderId="0" xfId="1"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6" fillId="0" borderId="0" xfId="0" applyFont="1" applyAlignment="1">
      <alignment vertical="top"/>
    </xf>
    <xf numFmtId="0" fontId="15" fillId="0" borderId="0" xfId="0" applyFont="1" applyFill="1" applyAlignment="1">
      <alignment vertical="top" wrapText="1"/>
    </xf>
    <xf numFmtId="44" fontId="15" fillId="0" borderId="0" xfId="1" applyFont="1" applyFill="1" applyAlignment="1">
      <alignment vertical="top"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4" applyFont="1" applyFill="1" applyBorder="1" applyAlignment="1">
      <alignment horizontal="center" vertical="center"/>
    </xf>
    <xf numFmtId="4" fontId="3" fillId="0" borderId="0" xfId="4" applyNumberFormat="1" applyFont="1" applyFill="1" applyBorder="1" applyAlignment="1">
      <alignment horizontal="center" vertical="center"/>
    </xf>
    <xf numFmtId="4" fontId="2" fillId="0" borderId="0" xfId="4" applyNumberFormat="1" applyFont="1" applyFill="1" applyBorder="1" applyAlignment="1">
      <alignment horizontal="right" vertical="center"/>
    </xf>
    <xf numFmtId="44" fontId="2" fillId="0" borderId="0" xfId="1" applyFont="1" applyFill="1" applyBorder="1" applyAlignment="1">
      <alignment vertical="center" wrapText="1"/>
    </xf>
    <xf numFmtId="0" fontId="47" fillId="0" borderId="0" xfId="0" applyFont="1" applyFill="1" applyAlignment="1">
      <alignment vertical="top"/>
    </xf>
    <xf numFmtId="0" fontId="15" fillId="0" borderId="0" xfId="0" applyFont="1" applyFill="1" applyAlignment="1">
      <alignment horizontal="center" vertical="top"/>
    </xf>
    <xf numFmtId="0" fontId="15" fillId="0" borderId="0" xfId="0" applyFont="1" applyFill="1" applyAlignment="1">
      <alignment horizontal="justify" vertical="top"/>
    </xf>
    <xf numFmtId="4" fontId="15" fillId="0" borderId="0" xfId="0" applyNumberFormat="1" applyFont="1" applyFill="1" applyAlignment="1">
      <alignment horizontal="right" vertical="top"/>
    </xf>
    <xf numFmtId="44" fontId="15" fillId="0" borderId="0" xfId="1" applyFont="1" applyFill="1" applyAlignment="1" applyProtection="1">
      <alignment horizontal="right" vertical="top"/>
      <protection locked="0"/>
    </xf>
    <xf numFmtId="0" fontId="15" fillId="0" borderId="0" xfId="0" applyFont="1" applyFill="1" applyAlignment="1" applyProtection="1">
      <alignment horizontal="justify" vertical="top"/>
      <protection locked="0"/>
    </xf>
    <xf numFmtId="44" fontId="15" fillId="0" borderId="0" xfId="1" applyFont="1" applyFill="1" applyAlignment="1" applyProtection="1">
      <alignment horizontal="right" vertical="top"/>
    </xf>
    <xf numFmtId="0" fontId="2" fillId="0" borderId="0" xfId="0" applyFont="1" applyFill="1" applyBorder="1" applyAlignment="1">
      <alignment horizontal="center" vertical="center"/>
    </xf>
    <xf numFmtId="44" fontId="3" fillId="0" borderId="0" xfId="1" applyFont="1" applyFill="1" applyBorder="1" applyAlignment="1">
      <alignment vertical="center"/>
    </xf>
    <xf numFmtId="0" fontId="35" fillId="0" borderId="0" xfId="4" applyFont="1" applyFill="1" applyBorder="1" applyAlignment="1">
      <alignment horizontal="center" vertical="center" wrapText="1"/>
    </xf>
    <xf numFmtId="4" fontId="35" fillId="0" borderId="0" xfId="4" applyNumberFormat="1" applyFont="1" applyFill="1" applyBorder="1" applyAlignment="1">
      <alignment horizontal="center" vertical="center" wrapText="1"/>
    </xf>
    <xf numFmtId="0" fontId="41" fillId="0" borderId="0" xfId="0" applyNumberFormat="1" applyFont="1" applyFill="1" applyBorder="1" applyAlignment="1">
      <alignment horizontal="center" vertical="center"/>
    </xf>
    <xf numFmtId="0" fontId="20" fillId="0" borderId="0" xfId="0" applyFont="1" applyFill="1" applyBorder="1" applyAlignment="1">
      <alignment horizontal="left" vertical="center" wrapText="1"/>
    </xf>
    <xf numFmtId="0" fontId="42" fillId="0" borderId="0" xfId="4" applyFont="1" applyFill="1" applyBorder="1" applyAlignment="1">
      <alignment horizontal="center" vertical="center" wrapText="1"/>
    </xf>
    <xf numFmtId="4" fontId="42" fillId="0" borderId="0" xfId="4" applyNumberFormat="1" applyFont="1" applyFill="1" applyBorder="1" applyAlignment="1">
      <alignment horizontal="center" vertical="center" wrapText="1"/>
    </xf>
    <xf numFmtId="4" fontId="43" fillId="0" borderId="0" xfId="4" applyNumberFormat="1" applyFont="1" applyFill="1" applyBorder="1" applyAlignment="1" applyProtection="1">
      <alignment horizontal="right" vertical="center"/>
      <protection locked="0"/>
    </xf>
    <xf numFmtId="0" fontId="44" fillId="0" borderId="0" xfId="0" applyFont="1" applyFill="1" applyAlignment="1">
      <alignment vertical="center"/>
    </xf>
    <xf numFmtId="44" fontId="42" fillId="0" borderId="0" xfId="1" applyFont="1" applyFill="1" applyBorder="1" applyAlignment="1">
      <alignment horizontal="righ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9" fillId="3" borderId="0" xfId="0" applyFont="1" applyFill="1" applyBorder="1" applyAlignment="1" applyProtection="1">
      <alignment vertical="top" wrapText="1"/>
    </xf>
    <xf numFmtId="0" fontId="14" fillId="3" borderId="0" xfId="0" applyFont="1" applyFill="1" applyBorder="1" applyAlignment="1" applyProtection="1">
      <alignment vertical="top"/>
    </xf>
    <xf numFmtId="44" fontId="25" fillId="3" borderId="0" xfId="1" applyFont="1" applyFill="1" applyBorder="1" applyAlignment="1" applyProtection="1">
      <alignment horizontal="right" vertical="top"/>
    </xf>
    <xf numFmtId="0" fontId="25" fillId="3" borderId="0" xfId="0" applyFont="1" applyFill="1" applyBorder="1" applyAlignment="1" applyProtection="1">
      <alignment horizontal="center" vertical="top" wrapText="1"/>
    </xf>
    <xf numFmtId="4" fontId="25" fillId="3" borderId="0" xfId="0" applyNumberFormat="1" applyFont="1" applyFill="1" applyBorder="1" applyAlignment="1" applyProtection="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44" fontId="9" fillId="3" borderId="0" xfId="1" applyFont="1" applyFill="1" applyBorder="1" applyAlignment="1">
      <alignment horizontal="right" vertical="top" wrapText="1"/>
    </xf>
    <xf numFmtId="0" fontId="48" fillId="0" borderId="0" xfId="0" applyFont="1" applyFill="1" applyBorder="1" applyAlignment="1" applyProtection="1">
      <alignment horizontal="justify" vertical="top" wrapText="1"/>
    </xf>
    <xf numFmtId="0" fontId="25" fillId="0" borderId="0" xfId="0" applyFont="1" applyBorder="1" applyAlignment="1" applyProtection="1">
      <alignment horizontal="center" vertical="top" wrapText="1"/>
    </xf>
    <xf numFmtId="4" fontId="25" fillId="0" borderId="0" xfId="0" applyNumberFormat="1" applyFont="1" applyFill="1" applyBorder="1" applyAlignment="1" applyProtection="1">
      <alignment horizontal="right" vertical="top" wrapText="1"/>
    </xf>
    <xf numFmtId="4" fontId="25" fillId="0" borderId="0" xfId="0" applyNumberFormat="1" applyFont="1" applyBorder="1" applyAlignment="1" applyProtection="1">
      <alignment horizontal="right" vertical="top" wrapText="1"/>
    </xf>
    <xf numFmtId="0" fontId="25" fillId="0" borderId="0" xfId="0" applyFont="1" applyBorder="1" applyAlignment="1" applyProtection="1">
      <alignment horizontal="justify" vertical="top" wrapText="1"/>
    </xf>
    <xf numFmtId="0" fontId="49" fillId="4" borderId="0" xfId="0" applyFont="1" applyFill="1" applyBorder="1" applyAlignment="1" applyProtection="1">
      <alignment horizontal="center" vertical="top" wrapText="1"/>
    </xf>
    <xf numFmtId="0" fontId="50" fillId="4" borderId="0" xfId="0" applyFont="1" applyFill="1" applyBorder="1" applyAlignment="1" applyProtection="1">
      <alignment vertical="top"/>
    </xf>
    <xf numFmtId="0" fontId="49" fillId="4" borderId="0" xfId="0" applyFont="1" applyFill="1" applyBorder="1" applyAlignment="1" applyProtection="1">
      <alignment horizontal="justify" vertical="top" wrapText="1"/>
    </xf>
    <xf numFmtId="4" fontId="49" fillId="4" borderId="0" xfId="0" applyNumberFormat="1" applyFont="1" applyFill="1" applyBorder="1" applyAlignment="1" applyProtection="1">
      <alignment horizontal="right" vertical="top" wrapText="1"/>
    </xf>
    <xf numFmtId="44" fontId="49" fillId="4" borderId="0" xfId="1" applyFont="1" applyFill="1" applyBorder="1" applyAlignment="1" applyProtection="1">
      <alignment horizontal="right" vertical="top" wrapText="1"/>
      <protection locked="0"/>
    </xf>
    <xf numFmtId="0" fontId="49" fillId="4" borderId="0" xfId="0" applyFont="1" applyFill="1" applyBorder="1" applyAlignment="1" applyProtection="1">
      <alignment horizontal="justify" vertical="top" wrapText="1"/>
      <protection locked="0"/>
    </xf>
    <xf numFmtId="44" fontId="49" fillId="4" borderId="0" xfId="1" applyFont="1" applyFill="1" applyBorder="1" applyAlignment="1">
      <alignment horizontal="right" vertical="top" wrapText="1"/>
    </xf>
    <xf numFmtId="0" fontId="15" fillId="3" borderId="0" xfId="0" applyFont="1" applyFill="1" applyAlignment="1">
      <alignment horizontal="center" vertical="top" wrapText="1"/>
    </xf>
    <xf numFmtId="4" fontId="15" fillId="3" borderId="0" xfId="0" applyNumberFormat="1" applyFont="1" applyFill="1" applyAlignment="1">
      <alignment horizontal="right" vertical="top" wrapText="1"/>
    </xf>
    <xf numFmtId="44" fontId="15" fillId="3" borderId="0" xfId="1" applyFont="1" applyFill="1" applyAlignment="1" applyProtection="1">
      <alignment horizontal="right" vertical="top" wrapText="1"/>
      <protection locked="0"/>
    </xf>
    <xf numFmtId="0" fontId="15" fillId="3" borderId="0" xfId="0" applyFont="1" applyFill="1" applyAlignment="1" applyProtection="1">
      <alignment horizontal="justify" vertical="top" wrapText="1"/>
      <protection locked="0"/>
    </xf>
    <xf numFmtId="44" fontId="15" fillId="3" borderId="0" xfId="1" applyFont="1" applyFill="1" applyAlignment="1">
      <alignment horizontal="right" vertical="top" wrapText="1"/>
    </xf>
    <xf numFmtId="0" fontId="15" fillId="0" borderId="0" xfId="0" applyFont="1" applyFill="1" applyAlignment="1">
      <alignment horizontal="justify" vertical="center" wrapText="1"/>
    </xf>
    <xf numFmtId="44" fontId="15" fillId="0" borderId="0" xfId="1" applyFont="1" applyFill="1" applyAlignment="1">
      <alignment horizontal="right" vertical="top" wrapText="1"/>
    </xf>
    <xf numFmtId="0" fontId="15" fillId="7" borderId="0" xfId="0" applyFont="1" applyFill="1" applyAlignment="1">
      <alignment horizontal="center" vertical="top" wrapText="1"/>
    </xf>
    <xf numFmtId="0" fontId="15" fillId="7" borderId="0" xfId="0" applyFont="1" applyFill="1" applyAlignment="1">
      <alignment horizontal="justify" vertical="center" wrapText="1"/>
    </xf>
    <xf numFmtId="4" fontId="15" fillId="7" borderId="0" xfId="0" applyNumberFormat="1" applyFont="1" applyFill="1" applyAlignment="1">
      <alignment horizontal="right" vertical="top" wrapText="1"/>
    </xf>
    <xf numFmtId="44" fontId="15" fillId="7" borderId="0" xfId="1" applyFont="1" applyFill="1" applyAlignment="1" applyProtection="1">
      <alignment horizontal="right" vertical="top" wrapText="1"/>
      <protection locked="0"/>
    </xf>
    <xf numFmtId="0" fontId="15" fillId="7" borderId="0" xfId="0" applyFont="1" applyFill="1" applyAlignment="1" applyProtection="1">
      <alignment horizontal="justify" vertical="top" wrapText="1"/>
      <protection locked="0"/>
    </xf>
    <xf numFmtId="44" fontId="15" fillId="7" borderId="0" xfId="1" applyFont="1" applyFill="1" applyAlignment="1">
      <alignment horizontal="right" vertical="top" wrapText="1"/>
    </xf>
    <xf numFmtId="0" fontId="14" fillId="7" borderId="0" xfId="0" applyFont="1" applyFill="1" applyAlignment="1">
      <alignment horizontal="center" vertical="top"/>
    </xf>
    <xf numFmtId="0" fontId="11" fillId="0" borderId="0" xfId="0" applyFont="1" applyAlignment="1">
      <alignment horizontal="center" vertical="center" wrapText="1"/>
    </xf>
    <xf numFmtId="4" fontId="11" fillId="0" borderId="0" xfId="0" applyNumberFormat="1" applyFont="1" applyAlignment="1">
      <alignment horizontal="center" vertical="center" wrapText="1"/>
    </xf>
    <xf numFmtId="44" fontId="13" fillId="0" borderId="4" xfId="1" applyFont="1" applyBorder="1" applyAlignment="1" applyProtection="1">
      <alignment horizontal="right" vertical="top" wrapText="1"/>
    </xf>
    <xf numFmtId="44" fontId="13" fillId="0" borderId="0" xfId="1" applyFont="1" applyAlignment="1" applyProtection="1">
      <alignment horizontal="right" vertical="top" wrapText="1"/>
    </xf>
    <xf numFmtId="0" fontId="13" fillId="0" borderId="0" xfId="0" applyFont="1" applyAlignment="1">
      <alignment vertical="top" wrapText="1"/>
    </xf>
    <xf numFmtId="4" fontId="51" fillId="0" borderId="0" xfId="0" applyNumberFormat="1" applyFont="1" applyFill="1" applyAlignment="1">
      <alignment horizontal="right" vertical="top" wrapText="1"/>
    </xf>
    <xf numFmtId="0" fontId="15" fillId="0" borderId="0" xfId="0" applyFont="1" applyFill="1" applyBorder="1" applyAlignment="1" applyProtection="1">
      <alignment horizontal="center" vertical="top" wrapText="1"/>
    </xf>
    <xf numFmtId="44" fontId="15" fillId="0" borderId="0" xfId="1" applyFont="1" applyFill="1" applyBorder="1" applyAlignment="1">
      <alignment horizontal="right" vertical="top" wrapText="1"/>
    </xf>
    <xf numFmtId="0" fontId="11" fillId="0" borderId="0" xfId="0" applyFont="1" applyFill="1" applyAlignment="1">
      <alignment vertical="top" wrapText="1"/>
    </xf>
    <xf numFmtId="0" fontId="25" fillId="0" borderId="0" xfId="0" applyFont="1" applyAlignment="1">
      <alignment horizontal="justify" vertical="top" wrapText="1"/>
    </xf>
    <xf numFmtId="0" fontId="7" fillId="0" borderId="0" xfId="0" applyFont="1" applyFill="1" applyBorder="1" applyAlignment="1">
      <alignment horizontal="left" vertical="center" wrapText="1"/>
    </xf>
    <xf numFmtId="0" fontId="52" fillId="0" borderId="0" xfId="4" applyFont="1" applyFill="1" applyBorder="1" applyAlignment="1">
      <alignment horizontal="center" vertical="center" wrapText="1"/>
    </xf>
    <xf numFmtId="4" fontId="52" fillId="0" borderId="0" xfId="4" applyNumberFormat="1" applyFont="1" applyFill="1" applyBorder="1" applyAlignment="1">
      <alignment horizontal="right" vertical="center" wrapText="1"/>
    </xf>
    <xf numFmtId="0" fontId="7" fillId="0" borderId="0" xfId="0" applyNumberFormat="1" applyFont="1" applyFill="1" applyBorder="1" applyAlignment="1">
      <alignment horizontal="center" vertical="center"/>
    </xf>
    <xf numFmtId="4" fontId="53" fillId="0" borderId="0" xfId="4" applyNumberFormat="1" applyFont="1" applyFill="1" applyBorder="1" applyAlignment="1" applyProtection="1">
      <alignment horizontal="right" vertical="center"/>
      <protection locked="0"/>
    </xf>
    <xf numFmtId="0" fontId="25" fillId="0" borderId="0" xfId="0" applyFont="1" applyFill="1" applyAlignment="1">
      <alignment vertical="center"/>
    </xf>
    <xf numFmtId="44" fontId="52" fillId="0" borderId="0" xfId="1" applyFont="1" applyFill="1" applyBorder="1" applyAlignment="1">
      <alignment horizontal="right" vertical="center"/>
    </xf>
    <xf numFmtId="0" fontId="25" fillId="0" borderId="0" xfId="0" applyFont="1" applyFill="1" applyBorder="1" applyAlignment="1" applyProtection="1">
      <alignment horizontal="center" vertical="top" wrapText="1"/>
    </xf>
    <xf numFmtId="44" fontId="25" fillId="0" borderId="0" xfId="1" applyFont="1" applyFill="1" applyBorder="1" applyAlignment="1" applyProtection="1">
      <alignment horizontal="right" vertical="top" wrapText="1"/>
      <protection locked="0"/>
    </xf>
    <xf numFmtId="0" fontId="25" fillId="0" borderId="0" xfId="0" applyFont="1" applyFill="1" applyBorder="1" applyAlignment="1" applyProtection="1">
      <alignment horizontal="justify" vertical="top" wrapText="1"/>
      <protection locked="0"/>
    </xf>
    <xf numFmtId="44" fontId="25" fillId="0" borderId="0" xfId="1" applyFont="1" applyFill="1" applyBorder="1" applyAlignment="1">
      <alignment horizontal="right" vertical="top" wrapText="1"/>
    </xf>
    <xf numFmtId="0" fontId="25" fillId="0" borderId="0" xfId="0" applyFont="1" applyAlignment="1">
      <alignment horizontal="center" vertical="center" wrapText="1"/>
    </xf>
    <xf numFmtId="0" fontId="25" fillId="0" borderId="0" xfId="0" applyFont="1" applyFill="1" applyAlignment="1">
      <alignment horizontal="center" vertical="top" wrapText="1"/>
    </xf>
    <xf numFmtId="49" fontId="25" fillId="0" borderId="0" xfId="0" applyNumberFormat="1" applyFont="1" applyFill="1" applyAlignment="1">
      <alignment vertical="center" wrapText="1"/>
    </xf>
    <xf numFmtId="4" fontId="25" fillId="0" borderId="0" xfId="0" applyNumberFormat="1" applyFont="1" applyFill="1" applyAlignment="1">
      <alignment horizontal="right" vertical="top" wrapText="1"/>
    </xf>
    <xf numFmtId="44" fontId="25" fillId="0" borderId="0" xfId="1" applyFont="1" applyFill="1" applyAlignment="1" applyProtection="1">
      <alignment horizontal="right" vertical="top" wrapText="1"/>
      <protection locked="0"/>
    </xf>
    <xf numFmtId="0" fontId="25" fillId="0" borderId="0" xfId="0" applyFont="1" applyFill="1" applyAlignment="1" applyProtection="1">
      <alignment horizontal="justify" vertical="top" wrapText="1"/>
      <protection locked="0"/>
    </xf>
    <xf numFmtId="44" fontId="25" fillId="0" borderId="0" xfId="1" applyFont="1" applyFill="1" applyAlignment="1">
      <alignment horizontal="right" vertical="top" wrapText="1"/>
    </xf>
    <xf numFmtId="0" fontId="25" fillId="0" borderId="0" xfId="0" applyFont="1" applyFill="1" applyAlignment="1">
      <alignment horizontal="justify" vertical="center" wrapText="1"/>
    </xf>
    <xf numFmtId="0" fontId="18" fillId="0" borderId="5" xfId="0" applyFont="1" applyFill="1" applyBorder="1" applyAlignment="1" applyProtection="1">
      <alignment horizontal="center" vertical="top" wrapText="1"/>
    </xf>
    <xf numFmtId="0" fontId="18" fillId="0" borderId="5" xfId="0" applyFont="1" applyFill="1" applyBorder="1" applyAlignment="1" applyProtection="1">
      <alignment horizontal="justify" vertical="center" wrapText="1"/>
    </xf>
    <xf numFmtId="0" fontId="25" fillId="0" borderId="0" xfId="0" applyFont="1" applyFill="1" applyAlignment="1">
      <alignment horizontal="center" vertical="center" wrapText="1"/>
    </xf>
    <xf numFmtId="0" fontId="25" fillId="0" borderId="0" xfId="0" applyFont="1" applyFill="1" applyAlignment="1">
      <alignment horizontal="justify" vertical="top" wrapText="1"/>
    </xf>
    <xf numFmtId="44" fontId="25" fillId="0" borderId="0" xfId="1" applyFont="1" applyFill="1" applyAlignment="1" applyProtection="1">
      <alignment horizontal="right" vertical="top" wrapText="1"/>
    </xf>
    <xf numFmtId="0" fontId="25" fillId="0" borderId="0" xfId="0" applyFont="1" applyAlignment="1">
      <alignment horizontal="center" vertical="top" wrapText="1"/>
    </xf>
    <xf numFmtId="44" fontId="25" fillId="0" borderId="0" xfId="1" applyFont="1" applyAlignment="1" applyProtection="1">
      <alignment horizontal="right" vertical="top" wrapText="1"/>
      <protection locked="0"/>
    </xf>
    <xf numFmtId="0" fontId="25" fillId="0" borderId="0" xfId="0" applyFont="1" applyAlignment="1" applyProtection="1">
      <alignment horizontal="justify" vertical="top" wrapText="1"/>
      <protection locked="0"/>
    </xf>
    <xf numFmtId="44" fontId="25" fillId="0" borderId="0" xfId="1" applyFont="1" applyAlignment="1" applyProtection="1">
      <alignment horizontal="righ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14" fillId="3" borderId="0" xfId="0" applyFont="1" applyFill="1" applyAlignment="1">
      <alignment horizontal="left" vertical="top"/>
    </xf>
    <xf numFmtId="0" fontId="11" fillId="0" borderId="6" xfId="0" applyFont="1" applyBorder="1" applyAlignment="1" applyProtection="1">
      <alignment horizontal="left" vertical="top" wrapText="1"/>
      <protection locked="0"/>
    </xf>
    <xf numFmtId="0" fontId="11" fillId="0" borderId="7" xfId="0" applyFont="1" applyBorder="1" applyAlignment="1" applyProtection="1">
      <alignment horizontal="left" vertical="top" wrapText="1"/>
      <protection locked="0"/>
    </xf>
    <xf numFmtId="0" fontId="11" fillId="0" borderId="8" xfId="0" applyFont="1" applyBorder="1" applyAlignment="1" applyProtection="1">
      <alignment horizontal="left" vertical="top" wrapText="1"/>
      <protection locked="0"/>
    </xf>
  </cellXfs>
  <cellStyles count="34143">
    <cellStyle name="0,0_x000d__x000a_NA_x000d__x000a_" xfId="7"/>
    <cellStyle name="Buena" xfId="34142" builtinId="26"/>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FF9999"/>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694266</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7200" cy="13864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audia.cantu/Downloads/04-09-2017%20UNIDAD%20DEPORTIVA%20ALIANZA%20ARBOR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2)"/>
      <sheetName val="UNIDAD DEPORT ALIANZA REAL"/>
    </sheetNames>
    <sheetDataSet>
      <sheetData sheetId="0" refreshError="1"/>
      <sheetData sheetId="1">
        <row r="29">
          <cell r="H29">
            <v>0</v>
          </cell>
        </row>
        <row r="31">
          <cell r="H31">
            <v>0</v>
          </cell>
        </row>
        <row r="33">
          <cell r="H33">
            <v>0</v>
          </cell>
        </row>
        <row r="35">
          <cell r="H35">
            <v>0</v>
          </cell>
        </row>
        <row r="37">
          <cell r="H37">
            <v>0</v>
          </cell>
        </row>
        <row r="39">
          <cell r="H39">
            <v>0</v>
          </cell>
        </row>
        <row r="41">
          <cell r="H41">
            <v>0</v>
          </cell>
        </row>
        <row r="43">
          <cell r="H43">
            <v>0</v>
          </cell>
        </row>
        <row r="45">
          <cell r="H45">
            <v>0</v>
          </cell>
        </row>
        <row r="49">
          <cell r="H49">
            <v>0</v>
          </cell>
        </row>
        <row r="51">
          <cell r="H51">
            <v>0</v>
          </cell>
        </row>
        <row r="53">
          <cell r="H53">
            <v>0</v>
          </cell>
        </row>
        <row r="55">
          <cell r="H55">
            <v>0</v>
          </cell>
        </row>
        <row r="57">
          <cell r="H57">
            <v>0</v>
          </cell>
        </row>
        <row r="59">
          <cell r="H59">
            <v>0</v>
          </cell>
        </row>
        <row r="61">
          <cell r="H61">
            <v>0</v>
          </cell>
        </row>
        <row r="63">
          <cell r="H63">
            <v>0</v>
          </cell>
        </row>
        <row r="66">
          <cell r="H66">
            <v>0</v>
          </cell>
        </row>
        <row r="68">
          <cell r="H68">
            <v>0</v>
          </cell>
        </row>
        <row r="70">
          <cell r="H70">
            <v>0</v>
          </cell>
        </row>
        <row r="76">
          <cell r="H76">
            <v>0</v>
          </cell>
        </row>
        <row r="78">
          <cell r="H78">
            <v>0</v>
          </cell>
        </row>
        <row r="80">
          <cell r="H80">
            <v>0</v>
          </cell>
        </row>
        <row r="82">
          <cell r="H82">
            <v>0</v>
          </cell>
        </row>
        <row r="84">
          <cell r="H84">
            <v>0</v>
          </cell>
        </row>
        <row r="86">
          <cell r="H86">
            <v>0</v>
          </cell>
        </row>
        <row r="88">
          <cell r="H88">
            <v>0</v>
          </cell>
        </row>
        <row r="90">
          <cell r="H90">
            <v>0</v>
          </cell>
        </row>
        <row r="92">
          <cell r="H92">
            <v>0</v>
          </cell>
        </row>
        <row r="94">
          <cell r="H94">
            <v>0</v>
          </cell>
        </row>
        <row r="96">
          <cell r="H96">
            <v>0</v>
          </cell>
        </row>
        <row r="98">
          <cell r="H98">
            <v>0</v>
          </cell>
        </row>
        <row r="100">
          <cell r="H100">
            <v>0</v>
          </cell>
        </row>
        <row r="102">
          <cell r="H102">
            <v>0</v>
          </cell>
        </row>
        <row r="104">
          <cell r="H104">
            <v>0</v>
          </cell>
        </row>
        <row r="106">
          <cell r="H106">
            <v>0</v>
          </cell>
        </row>
        <row r="108">
          <cell r="H108">
            <v>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7"/>
  <sheetViews>
    <sheetView topLeftCell="A4" zoomScale="90" zoomScaleNormal="90" zoomScalePageLayoutView="80" workbookViewId="0">
      <selection activeCell="C22" sqref="C22"/>
    </sheetView>
  </sheetViews>
  <sheetFormatPr baseColWidth="10" defaultColWidth="11.42578125" defaultRowHeight="12.75" x14ac:dyDescent="0.25"/>
  <cols>
    <col min="1" max="1" width="8.140625" style="25" customWidth="1"/>
    <col min="2" max="2" width="10.7109375" style="25" customWidth="1"/>
    <col min="3" max="3" width="45.7109375" style="25" customWidth="1"/>
    <col min="4" max="4" width="6.140625" style="62" customWidth="1"/>
    <col min="5" max="5" width="10.42578125" style="63" customWidth="1"/>
    <col min="6" max="6" width="14.28515625" style="60" customWidth="1"/>
    <col min="7" max="7" width="28.5703125" style="61"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59" t="s">
        <v>1</v>
      </c>
      <c r="D3" s="259"/>
      <c r="E3" s="259"/>
      <c r="F3" s="259"/>
      <c r="G3" s="259"/>
      <c r="H3" s="259"/>
    </row>
    <row r="4" spans="1:8" s="5" customFormat="1" ht="15.75" x14ac:dyDescent="0.25">
      <c r="A4" s="1"/>
      <c r="B4" s="1"/>
      <c r="C4" s="260" t="s">
        <v>2</v>
      </c>
      <c r="D4" s="260"/>
      <c r="E4" s="260"/>
      <c r="F4" s="260"/>
      <c r="G4" s="260"/>
      <c r="H4" s="260"/>
    </row>
    <row r="5" spans="1:8" s="5" customFormat="1" ht="15.75" x14ac:dyDescent="0.25">
      <c r="A5" s="9"/>
      <c r="B5" s="9"/>
      <c r="C5" s="260" t="s">
        <v>3</v>
      </c>
      <c r="D5" s="260"/>
      <c r="E5" s="260"/>
      <c r="F5" s="260"/>
      <c r="G5" s="260"/>
      <c r="H5" s="260"/>
    </row>
    <row r="6" spans="1:8" s="5" customFormat="1" ht="15.75" x14ac:dyDescent="0.25">
      <c r="C6" s="10"/>
      <c r="D6" s="11"/>
      <c r="E6" s="12"/>
      <c r="F6" s="13"/>
      <c r="G6" s="14"/>
      <c r="H6" s="15"/>
    </row>
    <row r="7" spans="1:8" s="5" customFormat="1" ht="15.75" x14ac:dyDescent="0.25">
      <c r="C7" s="10"/>
      <c r="D7" s="11"/>
      <c r="E7" s="12"/>
      <c r="F7" s="13"/>
      <c r="G7" s="14"/>
      <c r="H7" s="73" t="s">
        <v>165</v>
      </c>
    </row>
    <row r="8" spans="1:8" s="5" customFormat="1" ht="15" x14ac:dyDescent="0.25">
      <c r="B8" s="17" t="s">
        <v>173</v>
      </c>
      <c r="D8" s="18"/>
      <c r="E8" s="18"/>
      <c r="F8" s="18"/>
      <c r="G8" s="18"/>
      <c r="H8" s="18"/>
    </row>
    <row r="9" spans="1:8" s="5" customFormat="1" ht="15" x14ac:dyDescent="0.25">
      <c r="B9" s="17" t="s">
        <v>174</v>
      </c>
      <c r="D9" s="18"/>
      <c r="E9" s="18"/>
      <c r="F9" s="18"/>
      <c r="G9" s="18"/>
      <c r="H9" s="19" t="s">
        <v>4</v>
      </c>
    </row>
    <row r="10" spans="1:8" s="5" customFormat="1" ht="15" x14ac:dyDescent="0.25">
      <c r="B10" s="17" t="s">
        <v>301</v>
      </c>
      <c r="D10" s="18"/>
      <c r="E10" s="18"/>
      <c r="F10" s="18"/>
      <c r="G10" s="18"/>
      <c r="H10" s="18"/>
    </row>
    <row r="11" spans="1:8" s="5" customFormat="1" ht="15" x14ac:dyDescent="0.25">
      <c r="B11" s="17" t="s">
        <v>300</v>
      </c>
      <c r="D11" s="18"/>
      <c r="E11" s="18"/>
      <c r="F11" s="18"/>
      <c r="G11" s="18"/>
      <c r="H11" s="18"/>
    </row>
    <row r="12" spans="1:8" ht="15.75" thickBot="1" x14ac:dyDescent="0.3">
      <c r="A12" s="20"/>
      <c r="B12" s="20"/>
      <c r="C12" s="21"/>
      <c r="D12" s="20"/>
      <c r="E12" s="22"/>
      <c r="F12" s="23" t="s">
        <v>5</v>
      </c>
      <c r="G12" s="88"/>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5"/>
      <c r="B15" s="66" t="s">
        <v>15</v>
      </c>
      <c r="C15" s="67"/>
      <c r="D15" s="68"/>
      <c r="E15" s="69"/>
      <c r="F15" s="70"/>
      <c r="G15" s="71"/>
      <c r="H15" s="72"/>
    </row>
    <row r="16" spans="1:8" x14ac:dyDescent="0.25">
      <c r="A16" s="39"/>
      <c r="B16" s="40" t="s">
        <v>16</v>
      </c>
      <c r="C16" s="41"/>
      <c r="D16" s="42"/>
      <c r="E16" s="43"/>
      <c r="F16" s="44"/>
      <c r="G16" s="45"/>
      <c r="H16" s="45"/>
    </row>
    <row r="17" spans="1:8" x14ac:dyDescent="0.25">
      <c r="A17" s="47"/>
      <c r="B17" s="47"/>
      <c r="C17" s="48"/>
      <c r="D17" s="49"/>
      <c r="E17" s="50"/>
      <c r="F17" s="51"/>
      <c r="G17" s="52"/>
      <c r="H17" s="53"/>
    </row>
    <row r="18" spans="1:8" s="56" customFormat="1" ht="96" x14ac:dyDescent="0.25">
      <c r="A18" s="49">
        <v>10</v>
      </c>
      <c r="B18" s="49" t="s">
        <v>17</v>
      </c>
      <c r="C18" s="54" t="s">
        <v>18</v>
      </c>
      <c r="D18" s="49" t="s">
        <v>19</v>
      </c>
      <c r="E18" s="50">
        <v>1803.92</v>
      </c>
      <c r="F18" s="51"/>
      <c r="G18" s="55"/>
      <c r="H18" s="53">
        <f>F18*E18</f>
        <v>0</v>
      </c>
    </row>
    <row r="19" spans="1:8" s="56" customFormat="1" ht="12" x14ac:dyDescent="0.25">
      <c r="A19" s="49"/>
      <c r="B19" s="49"/>
      <c r="C19" s="53"/>
      <c r="D19" s="49"/>
      <c r="E19" s="50"/>
      <c r="F19" s="51"/>
      <c r="G19" s="55"/>
      <c r="H19" s="53"/>
    </row>
    <row r="20" spans="1:8" x14ac:dyDescent="0.25">
      <c r="A20" s="39"/>
      <c r="B20" s="40" t="s">
        <v>20</v>
      </c>
      <c r="C20" s="41"/>
      <c r="D20" s="42"/>
      <c r="E20" s="43"/>
      <c r="F20" s="44"/>
      <c r="G20" s="45"/>
      <c r="H20" s="46"/>
    </row>
    <row r="21" spans="1:8" s="56" customFormat="1" ht="12" x14ac:dyDescent="0.25">
      <c r="A21" s="49"/>
      <c r="B21" s="49"/>
      <c r="C21" s="54"/>
      <c r="D21" s="49"/>
      <c r="E21" s="50"/>
      <c r="F21" s="51"/>
      <c r="G21" s="55"/>
      <c r="H21" s="53"/>
    </row>
    <row r="22" spans="1:8" s="56" customFormat="1" ht="60" x14ac:dyDescent="0.25">
      <c r="A22" s="49">
        <v>20</v>
      </c>
      <c r="B22" s="85" t="s">
        <v>419</v>
      </c>
      <c r="C22" s="64" t="s">
        <v>420</v>
      </c>
      <c r="D22" s="85" t="s">
        <v>19</v>
      </c>
      <c r="E22" s="74">
        <v>60</v>
      </c>
      <c r="F22" s="86"/>
      <c r="G22" s="55"/>
      <c r="H22" s="53">
        <f>F22*E22</f>
        <v>0</v>
      </c>
    </row>
    <row r="23" spans="1:8" s="56" customFormat="1" ht="12" x14ac:dyDescent="0.25">
      <c r="A23" s="49"/>
      <c r="B23" s="85"/>
      <c r="C23" s="87"/>
      <c r="D23" s="85"/>
      <c r="E23" s="74"/>
      <c r="F23" s="86"/>
      <c r="G23" s="55"/>
      <c r="H23" s="53"/>
    </row>
    <row r="24" spans="1:8" s="56" customFormat="1" ht="48" x14ac:dyDescent="0.25">
      <c r="A24" s="49">
        <f>A22+10</f>
        <v>30</v>
      </c>
      <c r="B24" s="85" t="s">
        <v>24</v>
      </c>
      <c r="C24" s="64" t="s">
        <v>25</v>
      </c>
      <c r="D24" s="85" t="s">
        <v>21</v>
      </c>
      <c r="E24" s="74">
        <v>1</v>
      </c>
      <c r="F24" s="86"/>
      <c r="G24" s="55"/>
      <c r="H24" s="53">
        <f t="shared" ref="H24" si="0">F24*E24</f>
        <v>0</v>
      </c>
    </row>
    <row r="25" spans="1:8" s="56" customFormat="1" ht="12" x14ac:dyDescent="0.25">
      <c r="A25" s="49"/>
      <c r="B25" s="85"/>
      <c r="C25" s="87"/>
      <c r="D25" s="85"/>
      <c r="E25" s="74"/>
      <c r="F25" s="86"/>
      <c r="G25" s="55"/>
      <c r="H25" s="53"/>
    </row>
    <row r="26" spans="1:8" s="56" customFormat="1" ht="48" x14ac:dyDescent="0.25">
      <c r="A26" s="49">
        <f>A24+10</f>
        <v>40</v>
      </c>
      <c r="B26" s="85" t="s">
        <v>23</v>
      </c>
      <c r="C26" s="64" t="s">
        <v>423</v>
      </c>
      <c r="D26" s="85" t="s">
        <v>21</v>
      </c>
      <c r="E26" s="74">
        <v>2</v>
      </c>
      <c r="F26" s="86"/>
      <c r="G26" s="55"/>
      <c r="H26" s="53">
        <f t="shared" ref="H26" si="1">F26*E26</f>
        <v>0</v>
      </c>
    </row>
    <row r="27" spans="1:8" s="56" customFormat="1" ht="12" x14ac:dyDescent="0.25">
      <c r="A27" s="49"/>
      <c r="B27" s="85"/>
      <c r="C27" s="64"/>
      <c r="D27" s="85"/>
      <c r="E27" s="74"/>
      <c r="F27" s="86"/>
      <c r="G27" s="55"/>
      <c r="H27" s="53"/>
    </row>
    <row r="28" spans="1:8" s="56" customFormat="1" ht="12" x14ac:dyDescent="0.25">
      <c r="A28" s="49"/>
      <c r="B28" s="85"/>
      <c r="C28" s="64"/>
      <c r="D28" s="85"/>
      <c r="E28" s="74"/>
      <c r="F28" s="86"/>
      <c r="G28" s="55"/>
      <c r="H28" s="53"/>
    </row>
    <row r="29" spans="1:8" ht="15.75" x14ac:dyDescent="0.25">
      <c r="A29" s="65"/>
      <c r="B29" s="66" t="s">
        <v>26</v>
      </c>
      <c r="C29" s="67"/>
      <c r="D29" s="68"/>
      <c r="E29" s="69"/>
      <c r="F29" s="70"/>
      <c r="G29" s="71"/>
      <c r="H29" s="72"/>
    </row>
    <row r="30" spans="1:8" x14ac:dyDescent="0.25">
      <c r="A30" s="39"/>
      <c r="B30" s="40" t="s">
        <v>27</v>
      </c>
      <c r="C30" s="41"/>
      <c r="D30" s="42"/>
      <c r="E30" s="43"/>
      <c r="F30" s="44"/>
      <c r="G30" s="45"/>
      <c r="H30" s="45"/>
    </row>
    <row r="31" spans="1:8" s="56" customFormat="1" ht="12" x14ac:dyDescent="0.25">
      <c r="A31" s="49"/>
      <c r="B31" s="49"/>
      <c r="C31" s="54"/>
      <c r="D31" s="49"/>
      <c r="E31" s="50"/>
      <c r="F31" s="51"/>
      <c r="G31" s="55"/>
      <c r="H31" s="53"/>
    </row>
    <row r="32" spans="1:8" s="56" customFormat="1" ht="48" x14ac:dyDescent="0.25">
      <c r="A32" s="49">
        <v>50</v>
      </c>
      <c r="B32" s="49">
        <v>14100003</v>
      </c>
      <c r="C32" s="54" t="s">
        <v>163</v>
      </c>
      <c r="D32" s="49" t="s">
        <v>19</v>
      </c>
      <c r="E32" s="50">
        <v>1803.92</v>
      </c>
      <c r="F32" s="51"/>
      <c r="G32" s="55"/>
      <c r="H32" s="53">
        <f t="shared" ref="H32" si="2">F32*E32</f>
        <v>0</v>
      </c>
    </row>
    <row r="33" spans="1:8" s="56" customFormat="1" ht="12" x14ac:dyDescent="0.25">
      <c r="A33" s="49"/>
      <c r="B33" s="49"/>
      <c r="C33" s="54"/>
      <c r="D33" s="49"/>
      <c r="E33" s="50"/>
      <c r="F33" s="51"/>
      <c r="G33" s="55"/>
      <c r="H33" s="53"/>
    </row>
    <row r="34" spans="1:8" x14ac:dyDescent="0.25">
      <c r="A34" s="39"/>
      <c r="B34" s="40" t="s">
        <v>28</v>
      </c>
      <c r="C34" s="41"/>
      <c r="D34" s="42"/>
      <c r="E34" s="43"/>
      <c r="F34" s="44"/>
      <c r="G34" s="45"/>
      <c r="H34" s="46"/>
    </row>
    <row r="35" spans="1:8" s="56" customFormat="1" ht="12" x14ac:dyDescent="0.25">
      <c r="A35" s="49"/>
      <c r="B35" s="49"/>
      <c r="C35" s="54"/>
      <c r="D35" s="49"/>
      <c r="E35" s="50"/>
      <c r="F35" s="51"/>
      <c r="G35" s="55"/>
      <c r="H35" s="53"/>
    </row>
    <row r="36" spans="1:8" s="56" customFormat="1" ht="48" x14ac:dyDescent="0.25">
      <c r="A36" s="49">
        <f>A32+10</f>
        <v>60</v>
      </c>
      <c r="B36" s="49" t="s">
        <v>29</v>
      </c>
      <c r="C36" s="57" t="s">
        <v>30</v>
      </c>
      <c r="D36" s="49" t="s">
        <v>31</v>
      </c>
      <c r="E36" s="50">
        <v>66.900000000000006</v>
      </c>
      <c r="F36" s="51"/>
      <c r="G36" s="55"/>
      <c r="H36" s="53">
        <f t="shared" ref="H36" si="3">F36*E36</f>
        <v>0</v>
      </c>
    </row>
    <row r="37" spans="1:8" s="56" customFormat="1" ht="12" x14ac:dyDescent="0.25">
      <c r="A37" s="49"/>
      <c r="B37" s="49"/>
      <c r="C37" s="57"/>
      <c r="D37" s="49"/>
      <c r="E37" s="50"/>
      <c r="F37" s="51"/>
      <c r="G37" s="55"/>
      <c r="H37" s="53"/>
    </row>
    <row r="38" spans="1:8" s="56" customFormat="1" ht="60" x14ac:dyDescent="0.25">
      <c r="A38" s="49">
        <f>A36+10</f>
        <v>70</v>
      </c>
      <c r="B38" s="49" t="s">
        <v>32</v>
      </c>
      <c r="C38" s="57" t="s">
        <v>33</v>
      </c>
      <c r="D38" s="49" t="s">
        <v>34</v>
      </c>
      <c r="E38" s="50">
        <v>669</v>
      </c>
      <c r="F38" s="51"/>
      <c r="G38" s="55"/>
      <c r="H38" s="53">
        <f t="shared" ref="H38" si="4">F38*E38</f>
        <v>0</v>
      </c>
    </row>
    <row r="39" spans="1:8" s="56" customFormat="1" ht="12" x14ac:dyDescent="0.25">
      <c r="A39" s="49"/>
      <c r="B39" s="49"/>
      <c r="C39" s="54"/>
      <c r="D39" s="49"/>
      <c r="E39" s="50"/>
      <c r="F39" s="51"/>
      <c r="G39" s="55"/>
      <c r="H39" s="53"/>
    </row>
    <row r="40" spans="1:8" x14ac:dyDescent="0.25">
      <c r="A40" s="39"/>
      <c r="B40" s="40" t="s">
        <v>35</v>
      </c>
      <c r="C40" s="41"/>
      <c r="D40" s="42"/>
      <c r="E40" s="43"/>
      <c r="F40" s="44"/>
      <c r="G40" s="45"/>
      <c r="H40" s="46"/>
    </row>
    <row r="41" spans="1:8" s="56" customFormat="1" ht="12" x14ac:dyDescent="0.25">
      <c r="A41" s="49"/>
      <c r="B41" s="49"/>
      <c r="C41" s="54"/>
      <c r="D41" s="49"/>
      <c r="E41" s="50"/>
      <c r="F41" s="51"/>
      <c r="G41" s="55"/>
      <c r="H41" s="53"/>
    </row>
    <row r="42" spans="1:8" s="56" customFormat="1" ht="72" x14ac:dyDescent="0.25">
      <c r="A42" s="49">
        <f>A38+10</f>
        <v>80</v>
      </c>
      <c r="B42" s="49" t="s">
        <v>36</v>
      </c>
      <c r="C42" s="54" t="s">
        <v>37</v>
      </c>
      <c r="D42" s="49" t="s">
        <v>31</v>
      </c>
      <c r="E42" s="50">
        <v>230.8</v>
      </c>
      <c r="F42" s="51"/>
      <c r="G42" s="55"/>
      <c r="H42" s="53">
        <f t="shared" ref="H42" si="5">F42*E42</f>
        <v>0</v>
      </c>
    </row>
    <row r="43" spans="1:8" s="56" customFormat="1" ht="12" x14ac:dyDescent="0.25">
      <c r="A43" s="49"/>
      <c r="B43" s="49"/>
      <c r="C43" s="54"/>
      <c r="D43" s="49"/>
      <c r="E43" s="50"/>
      <c r="F43" s="51"/>
      <c r="G43" s="55"/>
      <c r="H43" s="53"/>
    </row>
    <row r="44" spans="1:8" x14ac:dyDescent="0.25">
      <c r="A44" s="39"/>
      <c r="B44" s="40" t="s">
        <v>38</v>
      </c>
      <c r="C44" s="41"/>
      <c r="D44" s="42"/>
      <c r="E44" s="43"/>
      <c r="F44" s="44"/>
      <c r="G44" s="45"/>
      <c r="H44" s="46"/>
    </row>
    <row r="45" spans="1:8" s="56" customFormat="1" ht="12" x14ac:dyDescent="0.25">
      <c r="A45" s="49"/>
      <c r="B45" s="49"/>
      <c r="C45" s="54"/>
      <c r="D45" s="49"/>
      <c r="E45" s="50"/>
      <c r="F45" s="51"/>
      <c r="G45" s="55"/>
      <c r="H45" s="53"/>
    </row>
    <row r="46" spans="1:8" s="56" customFormat="1" ht="72" x14ac:dyDescent="0.25">
      <c r="A46" s="49">
        <f>A42+10</f>
        <v>90</v>
      </c>
      <c r="B46" s="49" t="s">
        <v>39</v>
      </c>
      <c r="C46" s="54" t="s">
        <v>40</v>
      </c>
      <c r="D46" s="49" t="s">
        <v>31</v>
      </c>
      <c r="E46" s="50">
        <v>163.9</v>
      </c>
      <c r="F46" s="51"/>
      <c r="G46" s="55"/>
      <c r="H46" s="53">
        <f t="shared" ref="H46:H48" si="6">F46*E46</f>
        <v>0</v>
      </c>
    </row>
    <row r="47" spans="1:8" s="56" customFormat="1" ht="12" x14ac:dyDescent="0.25">
      <c r="A47" s="49"/>
      <c r="B47" s="49"/>
      <c r="C47" s="54"/>
      <c r="D47" s="49"/>
      <c r="E47" s="50"/>
      <c r="F47" s="51"/>
      <c r="G47" s="55"/>
      <c r="H47" s="53"/>
    </row>
    <row r="48" spans="1:8" s="56" customFormat="1" ht="60" x14ac:dyDescent="0.25">
      <c r="A48" s="85">
        <v>95</v>
      </c>
      <c r="B48" s="49" t="s">
        <v>421</v>
      </c>
      <c r="C48" s="54" t="s">
        <v>422</v>
      </c>
      <c r="D48" s="49" t="s">
        <v>31</v>
      </c>
      <c r="E48" s="50">
        <v>310</v>
      </c>
      <c r="F48" s="51"/>
      <c r="G48" s="55"/>
      <c r="H48" s="53">
        <f t="shared" si="6"/>
        <v>0</v>
      </c>
    </row>
    <row r="49" spans="1:8" s="56" customFormat="1" ht="12" x14ac:dyDescent="0.25">
      <c r="A49" s="49"/>
      <c r="B49" s="49"/>
      <c r="C49" s="54"/>
      <c r="D49" s="49"/>
      <c r="E49" s="50"/>
      <c r="F49" s="51"/>
      <c r="G49" s="55"/>
      <c r="H49" s="53"/>
    </row>
    <row r="50" spans="1:8" ht="15.75" x14ac:dyDescent="0.25">
      <c r="A50" s="65"/>
      <c r="B50" s="66" t="s">
        <v>41</v>
      </c>
      <c r="C50" s="67"/>
      <c r="D50" s="68"/>
      <c r="E50" s="69"/>
      <c r="F50" s="70"/>
      <c r="G50" s="71"/>
      <c r="H50" s="72"/>
    </row>
    <row r="51" spans="1:8" x14ac:dyDescent="0.25">
      <c r="A51" s="39"/>
      <c r="B51" s="40" t="s">
        <v>42</v>
      </c>
      <c r="C51" s="41"/>
      <c r="D51" s="42"/>
      <c r="E51" s="43"/>
      <c r="F51" s="44"/>
      <c r="G51" s="45"/>
      <c r="H51" s="45"/>
    </row>
    <row r="52" spans="1:8" s="56" customFormat="1" ht="12" x14ac:dyDescent="0.25">
      <c r="A52" s="49"/>
      <c r="B52" s="49"/>
      <c r="C52" s="54"/>
      <c r="D52" s="49"/>
      <c r="E52" s="50"/>
      <c r="F52" s="51"/>
      <c r="G52" s="55"/>
      <c r="H52" s="53"/>
    </row>
    <row r="53" spans="1:8" s="56" customFormat="1" ht="60" x14ac:dyDescent="0.25">
      <c r="A53" s="49">
        <f>A46+10</f>
        <v>100</v>
      </c>
      <c r="B53" s="49" t="s">
        <v>43</v>
      </c>
      <c r="C53" s="54" t="s">
        <v>44</v>
      </c>
      <c r="D53" s="49" t="s">
        <v>19</v>
      </c>
      <c r="E53" s="50">
        <v>128.37</v>
      </c>
      <c r="F53" s="51"/>
      <c r="G53" s="55"/>
      <c r="H53" s="53">
        <f t="shared" ref="H53" si="7">F53*E53</f>
        <v>0</v>
      </c>
    </row>
    <row r="54" spans="1:8" s="56" customFormat="1" ht="12" x14ac:dyDescent="0.25">
      <c r="A54" s="49"/>
      <c r="B54" s="49"/>
      <c r="C54" s="54"/>
      <c r="D54" s="49"/>
      <c r="E54" s="50"/>
      <c r="F54" s="51"/>
      <c r="G54" s="55"/>
      <c r="H54" s="53"/>
    </row>
    <row r="55" spans="1:8" x14ac:dyDescent="0.25">
      <c r="A55" s="39"/>
      <c r="B55" s="40" t="s">
        <v>45</v>
      </c>
      <c r="C55" s="41"/>
      <c r="D55" s="42"/>
      <c r="E55" s="43"/>
      <c r="F55" s="44"/>
      <c r="G55" s="45"/>
      <c r="H55" s="46"/>
    </row>
    <row r="56" spans="1:8" s="56" customFormat="1" ht="12" x14ac:dyDescent="0.25">
      <c r="A56" s="49"/>
      <c r="B56" s="49"/>
      <c r="C56" s="54"/>
      <c r="D56" s="49"/>
      <c r="E56" s="50"/>
      <c r="F56" s="51"/>
      <c r="G56" s="55"/>
      <c r="H56" s="53"/>
    </row>
    <row r="57" spans="1:8" s="56" customFormat="1" ht="96" x14ac:dyDescent="0.25">
      <c r="A57" s="49">
        <f>A53+10</f>
        <v>110</v>
      </c>
      <c r="B57" s="49" t="s">
        <v>46</v>
      </c>
      <c r="C57" s="54" t="s">
        <v>57</v>
      </c>
      <c r="D57" s="49" t="s">
        <v>19</v>
      </c>
      <c r="E57" s="74">
        <v>101.73</v>
      </c>
      <c r="F57" s="51"/>
      <c r="G57" s="55"/>
      <c r="H57" s="53">
        <f t="shared" ref="H57" si="8">F57*E57</f>
        <v>0</v>
      </c>
    </row>
    <row r="58" spans="1:8" s="56" customFormat="1" ht="12" x14ac:dyDescent="0.25">
      <c r="A58" s="49"/>
      <c r="B58" s="49"/>
      <c r="C58" s="54"/>
      <c r="D58" s="49"/>
      <c r="E58" s="74"/>
      <c r="F58" s="51"/>
      <c r="G58" s="55"/>
      <c r="H58" s="53"/>
    </row>
    <row r="59" spans="1:8" s="56" customFormat="1" ht="84" x14ac:dyDescent="0.25">
      <c r="A59" s="49">
        <f>A57+10</f>
        <v>120</v>
      </c>
      <c r="B59" s="49" t="s">
        <v>47</v>
      </c>
      <c r="C59" s="54" t="s">
        <v>58</v>
      </c>
      <c r="D59" s="49" t="s">
        <v>48</v>
      </c>
      <c r="E59" s="74">
        <v>1397.56</v>
      </c>
      <c r="F59" s="51"/>
      <c r="G59" s="55"/>
      <c r="H59" s="53">
        <f t="shared" ref="H59" si="9">F59*E59</f>
        <v>0</v>
      </c>
    </row>
    <row r="60" spans="1:8" s="56" customFormat="1" ht="12" x14ac:dyDescent="0.25">
      <c r="A60" s="49"/>
      <c r="B60" s="49"/>
      <c r="C60" s="54"/>
      <c r="D60" s="49"/>
      <c r="E60" s="74"/>
      <c r="F60" s="51"/>
      <c r="G60" s="55"/>
      <c r="H60" s="53"/>
    </row>
    <row r="61" spans="1:8" s="56" customFormat="1" ht="72" x14ac:dyDescent="0.25">
      <c r="A61" s="49">
        <f>A59+10</f>
        <v>130</v>
      </c>
      <c r="B61" s="49" t="s">
        <v>49</v>
      </c>
      <c r="C61" s="54" t="s">
        <v>59</v>
      </c>
      <c r="D61" s="49" t="s">
        <v>31</v>
      </c>
      <c r="E61" s="74">
        <v>31.76</v>
      </c>
      <c r="F61" s="51"/>
      <c r="G61" s="55"/>
      <c r="H61" s="53">
        <f t="shared" ref="H61" si="10">F61*E61</f>
        <v>0</v>
      </c>
    </row>
    <row r="62" spans="1:8" s="56" customFormat="1" ht="12" x14ac:dyDescent="0.25">
      <c r="A62" s="49"/>
      <c r="B62" s="49"/>
      <c r="C62" s="54"/>
      <c r="D62" s="49"/>
      <c r="E62" s="74"/>
      <c r="F62" s="51"/>
      <c r="G62" s="55"/>
      <c r="H62" s="53"/>
    </row>
    <row r="63" spans="1:8" s="56" customFormat="1" ht="96" x14ac:dyDescent="0.25">
      <c r="A63" s="49">
        <f>A61+10</f>
        <v>140</v>
      </c>
      <c r="B63" s="49" t="s">
        <v>62</v>
      </c>
      <c r="C63" s="54" t="s">
        <v>63</v>
      </c>
      <c r="D63" s="49" t="s">
        <v>19</v>
      </c>
      <c r="E63" s="74">
        <v>283.36</v>
      </c>
      <c r="F63" s="51"/>
      <c r="G63" s="55"/>
      <c r="H63" s="53">
        <f t="shared" ref="H63" si="11">F63*E63</f>
        <v>0</v>
      </c>
    </row>
    <row r="64" spans="1:8" s="56" customFormat="1" ht="12" x14ac:dyDescent="0.25">
      <c r="A64" s="49"/>
      <c r="B64" s="49"/>
      <c r="C64" s="54"/>
      <c r="D64" s="49"/>
      <c r="E64" s="74"/>
      <c r="F64" s="51"/>
      <c r="G64" s="55"/>
      <c r="H64" s="53"/>
    </row>
    <row r="65" spans="1:8" s="56" customFormat="1" ht="84" x14ac:dyDescent="0.25">
      <c r="A65" s="49">
        <f>A63+10</f>
        <v>150</v>
      </c>
      <c r="B65" s="49" t="s">
        <v>64</v>
      </c>
      <c r="C65" s="54" t="s">
        <v>65</v>
      </c>
      <c r="D65" s="49" t="s">
        <v>48</v>
      </c>
      <c r="E65" s="74">
        <v>3142.55</v>
      </c>
      <c r="F65" s="51"/>
      <c r="G65" s="55"/>
      <c r="H65" s="53">
        <f t="shared" ref="H65" si="12">F65*E65</f>
        <v>0</v>
      </c>
    </row>
    <row r="66" spans="1:8" s="56" customFormat="1" ht="12" x14ac:dyDescent="0.25">
      <c r="A66" s="49"/>
      <c r="B66" s="49"/>
      <c r="C66" s="54"/>
      <c r="D66" s="49"/>
      <c r="E66" s="74"/>
      <c r="F66" s="51"/>
      <c r="G66" s="55"/>
      <c r="H66" s="53"/>
    </row>
    <row r="67" spans="1:8" s="56" customFormat="1" ht="72" x14ac:dyDescent="0.25">
      <c r="A67" s="49">
        <f>A65+10</f>
        <v>160</v>
      </c>
      <c r="B67" s="49" t="s">
        <v>66</v>
      </c>
      <c r="C67" s="54" t="s">
        <v>67</v>
      </c>
      <c r="D67" s="49" t="s">
        <v>31</v>
      </c>
      <c r="E67" s="74">
        <v>28.33</v>
      </c>
      <c r="F67" s="51"/>
      <c r="G67" s="55"/>
      <c r="H67" s="53">
        <f t="shared" ref="H67" si="13">F67*E67</f>
        <v>0</v>
      </c>
    </row>
    <row r="68" spans="1:8" s="56" customFormat="1" ht="12" x14ac:dyDescent="0.25">
      <c r="A68" s="49"/>
      <c r="B68" s="49"/>
      <c r="C68" s="54"/>
      <c r="D68" s="49"/>
      <c r="E68" s="50"/>
      <c r="F68" s="51"/>
      <c r="G68" s="55"/>
      <c r="H68" s="53"/>
    </row>
    <row r="69" spans="1:8" x14ac:dyDescent="0.25">
      <c r="A69" s="39"/>
      <c r="B69" s="40" t="s">
        <v>50</v>
      </c>
      <c r="C69" s="41"/>
      <c r="D69" s="42"/>
      <c r="E69" s="43"/>
      <c r="F69" s="44"/>
      <c r="G69" s="45"/>
      <c r="H69" s="46"/>
    </row>
    <row r="70" spans="1:8" s="56" customFormat="1" ht="12" x14ac:dyDescent="0.25">
      <c r="A70" s="49"/>
      <c r="B70" s="49"/>
      <c r="C70" s="54"/>
      <c r="D70" s="49"/>
      <c r="E70" s="50"/>
      <c r="F70" s="51"/>
      <c r="G70" s="55"/>
      <c r="H70" s="53"/>
    </row>
    <row r="71" spans="1:8" s="56" customFormat="1" ht="78" customHeight="1" x14ac:dyDescent="0.25">
      <c r="A71" s="49">
        <f>A67+10</f>
        <v>170</v>
      </c>
      <c r="B71" s="49" t="s">
        <v>51</v>
      </c>
      <c r="C71" s="54" t="s">
        <v>52</v>
      </c>
      <c r="D71" s="49" t="s">
        <v>48</v>
      </c>
      <c r="E71" s="74">
        <v>1039</v>
      </c>
      <c r="F71" s="51"/>
      <c r="G71" s="55"/>
      <c r="H71" s="53">
        <f t="shared" ref="H71" si="14">F71*E71</f>
        <v>0</v>
      </c>
    </row>
    <row r="72" spans="1:8" s="56" customFormat="1" ht="12" x14ac:dyDescent="0.25">
      <c r="A72" s="49"/>
      <c r="B72" s="49"/>
      <c r="C72" s="54"/>
      <c r="D72" s="49"/>
      <c r="E72" s="74"/>
      <c r="F72" s="51"/>
      <c r="G72" s="55"/>
      <c r="H72" s="53"/>
    </row>
    <row r="73" spans="1:8" s="56" customFormat="1" ht="88.5" customHeight="1" x14ac:dyDescent="0.25">
      <c r="A73" s="49">
        <f>A71+10</f>
        <v>180</v>
      </c>
      <c r="B73" s="49" t="s">
        <v>53</v>
      </c>
      <c r="C73" s="54" t="s">
        <v>60</v>
      </c>
      <c r="D73" s="49" t="s">
        <v>31</v>
      </c>
      <c r="E73" s="74">
        <v>6.81</v>
      </c>
      <c r="F73" s="51"/>
      <c r="G73" s="55"/>
      <c r="H73" s="53">
        <f t="shared" ref="H73" si="15">F73*E73</f>
        <v>0</v>
      </c>
    </row>
    <row r="74" spans="1:8" s="56" customFormat="1" ht="12" x14ac:dyDescent="0.25">
      <c r="A74" s="49"/>
      <c r="B74" s="49"/>
      <c r="C74" s="54"/>
      <c r="D74" s="49"/>
      <c r="E74" s="74"/>
      <c r="F74" s="51"/>
      <c r="G74" s="55"/>
      <c r="H74" s="53"/>
    </row>
    <row r="75" spans="1:8" s="56" customFormat="1" ht="96" x14ac:dyDescent="0.25">
      <c r="A75" s="49">
        <f>A73+10</f>
        <v>190</v>
      </c>
      <c r="B75" s="49" t="s">
        <v>54</v>
      </c>
      <c r="C75" s="54" t="s">
        <v>61</v>
      </c>
      <c r="D75" s="49" t="s">
        <v>19</v>
      </c>
      <c r="E75" s="74">
        <v>105</v>
      </c>
      <c r="F75" s="51"/>
      <c r="G75" s="55"/>
      <c r="H75" s="53">
        <f t="shared" ref="H75" si="16">F75*E75</f>
        <v>0</v>
      </c>
    </row>
    <row r="76" spans="1:8" s="56" customFormat="1" ht="12" x14ac:dyDescent="0.25">
      <c r="A76" s="49"/>
      <c r="B76" s="49"/>
      <c r="C76" s="54"/>
      <c r="D76" s="49"/>
      <c r="E76" s="50"/>
      <c r="F76" s="51"/>
      <c r="G76" s="55"/>
      <c r="H76" s="53"/>
    </row>
    <row r="77" spans="1:8" ht="15.75" x14ac:dyDescent="0.25">
      <c r="A77" s="65"/>
      <c r="B77" s="66" t="s">
        <v>55</v>
      </c>
      <c r="C77" s="67"/>
      <c r="D77" s="68"/>
      <c r="E77" s="69"/>
      <c r="F77" s="70"/>
      <c r="G77" s="71"/>
      <c r="H77" s="72"/>
    </row>
    <row r="78" spans="1:8" x14ac:dyDescent="0.25">
      <c r="A78" s="39"/>
      <c r="B78" s="40" t="s">
        <v>56</v>
      </c>
      <c r="C78" s="41"/>
      <c r="D78" s="42"/>
      <c r="E78" s="43"/>
      <c r="F78" s="44"/>
      <c r="G78" s="45"/>
      <c r="H78" s="45"/>
    </row>
    <row r="79" spans="1:8" s="56" customFormat="1" ht="12" x14ac:dyDescent="0.25">
      <c r="A79" s="49"/>
      <c r="B79" s="49"/>
      <c r="C79" s="54"/>
      <c r="D79" s="49"/>
      <c r="E79" s="50"/>
      <c r="F79" s="51"/>
      <c r="G79" s="55"/>
      <c r="H79" s="53"/>
    </row>
    <row r="80" spans="1:8" s="56" customFormat="1" ht="108" x14ac:dyDescent="0.25">
      <c r="A80" s="49">
        <f>A75+10</f>
        <v>200</v>
      </c>
      <c r="B80" s="49" t="s">
        <v>68</v>
      </c>
      <c r="C80" s="54" t="s">
        <v>69</v>
      </c>
      <c r="D80" s="49" t="s">
        <v>19</v>
      </c>
      <c r="E80" s="74">
        <v>183.7</v>
      </c>
      <c r="F80" s="51"/>
      <c r="G80" s="55"/>
      <c r="H80" s="53">
        <f t="shared" ref="H80" si="17">F80*E80</f>
        <v>0</v>
      </c>
    </row>
    <row r="81" spans="1:8" s="56" customFormat="1" ht="12" x14ac:dyDescent="0.25">
      <c r="A81" s="49"/>
      <c r="B81" s="49"/>
      <c r="C81" s="54"/>
      <c r="D81" s="49"/>
      <c r="E81" s="74"/>
      <c r="F81" s="51"/>
      <c r="G81" s="55"/>
      <c r="H81" s="53"/>
    </row>
    <row r="82" spans="1:8" s="56" customFormat="1" ht="84" x14ac:dyDescent="0.25">
      <c r="A82" s="49">
        <f>A80+10</f>
        <v>210</v>
      </c>
      <c r="B82" s="49" t="s">
        <v>70</v>
      </c>
      <c r="C82" s="54" t="s">
        <v>71</v>
      </c>
      <c r="D82" s="49" t="s">
        <v>48</v>
      </c>
      <c r="E82" s="74">
        <v>1827</v>
      </c>
      <c r="F82" s="51"/>
      <c r="G82" s="55"/>
      <c r="H82" s="53">
        <f t="shared" ref="H82" si="18">F82*E82</f>
        <v>0</v>
      </c>
    </row>
    <row r="83" spans="1:8" s="56" customFormat="1" ht="12" x14ac:dyDescent="0.25">
      <c r="A83" s="49"/>
      <c r="B83" s="49"/>
      <c r="C83" s="54"/>
      <c r="D83" s="49"/>
      <c r="E83" s="74"/>
      <c r="F83" s="51"/>
      <c r="G83" s="55"/>
      <c r="H83" s="53"/>
    </row>
    <row r="84" spans="1:8" s="56" customFormat="1" ht="84" x14ac:dyDescent="0.25">
      <c r="A84" s="49">
        <f>A82+10</f>
        <v>220</v>
      </c>
      <c r="B84" s="49" t="s">
        <v>72</v>
      </c>
      <c r="C84" s="54" t="s">
        <v>73</v>
      </c>
      <c r="D84" s="49" t="s">
        <v>31</v>
      </c>
      <c r="E84" s="74">
        <v>10</v>
      </c>
      <c r="F84" s="51"/>
      <c r="G84" s="55"/>
      <c r="H84" s="53">
        <f t="shared" ref="H84:H86" si="19">F84*E84</f>
        <v>0</v>
      </c>
    </row>
    <row r="85" spans="1:8" s="56" customFormat="1" ht="12" x14ac:dyDescent="0.25">
      <c r="A85" s="49"/>
      <c r="B85" s="49"/>
      <c r="C85" s="54"/>
      <c r="D85" s="49"/>
      <c r="E85" s="74"/>
      <c r="F85" s="51"/>
      <c r="G85" s="55"/>
      <c r="H85" s="53"/>
    </row>
    <row r="86" spans="1:8" s="56" customFormat="1" ht="48" x14ac:dyDescent="0.25">
      <c r="A86" s="49">
        <f>A84+10</f>
        <v>230</v>
      </c>
      <c r="B86" s="49"/>
      <c r="C86" s="54" t="s">
        <v>175</v>
      </c>
      <c r="D86" s="49" t="s">
        <v>22</v>
      </c>
      <c r="E86" s="74">
        <v>7.5</v>
      </c>
      <c r="F86" s="51"/>
      <c r="G86" s="55"/>
      <c r="H86" s="53">
        <f t="shared" si="19"/>
        <v>0</v>
      </c>
    </row>
    <row r="87" spans="1:8" s="56" customFormat="1" ht="12" x14ac:dyDescent="0.25">
      <c r="A87" s="49"/>
      <c r="B87" s="49"/>
      <c r="C87" s="54"/>
      <c r="D87" s="49"/>
      <c r="E87" s="50"/>
      <c r="F87" s="51"/>
      <c r="G87" s="55"/>
      <c r="H87" s="53"/>
    </row>
    <row r="88" spans="1:8" x14ac:dyDescent="0.25">
      <c r="A88" s="39"/>
      <c r="B88" s="40" t="s">
        <v>74</v>
      </c>
      <c r="C88" s="41"/>
      <c r="D88" s="42"/>
      <c r="E88" s="43"/>
      <c r="F88" s="44"/>
      <c r="G88" s="45"/>
      <c r="H88" s="46"/>
    </row>
    <row r="89" spans="1:8" s="56" customFormat="1" ht="12" x14ac:dyDescent="0.25">
      <c r="A89" s="49"/>
      <c r="B89" s="49"/>
      <c r="C89" s="54"/>
      <c r="D89" s="49"/>
      <c r="E89" s="50"/>
      <c r="F89" s="51"/>
      <c r="G89" s="55"/>
      <c r="H89" s="53"/>
    </row>
    <row r="90" spans="1:8" s="56" customFormat="1" ht="108" x14ac:dyDescent="0.25">
      <c r="A90" s="49">
        <f>A86+10</f>
        <v>240</v>
      </c>
      <c r="B90" s="49">
        <v>22260001</v>
      </c>
      <c r="C90" s="54" t="s">
        <v>75</v>
      </c>
      <c r="D90" s="49" t="s">
        <v>19</v>
      </c>
      <c r="E90" s="74">
        <v>630</v>
      </c>
      <c r="F90" s="51"/>
      <c r="G90" s="55"/>
      <c r="H90" s="53">
        <f t="shared" ref="H90" si="20">F90*E90</f>
        <v>0</v>
      </c>
    </row>
    <row r="91" spans="1:8" s="56" customFormat="1" ht="12" x14ac:dyDescent="0.25">
      <c r="A91" s="49"/>
      <c r="B91" s="49"/>
      <c r="C91" s="54"/>
      <c r="D91" s="49"/>
      <c r="E91" s="74"/>
      <c r="F91" s="51"/>
      <c r="G91" s="55"/>
      <c r="H91" s="53"/>
    </row>
    <row r="92" spans="1:8" s="56" customFormat="1" ht="84" x14ac:dyDescent="0.25">
      <c r="A92" s="49">
        <f>A90+10</f>
        <v>250</v>
      </c>
      <c r="B92" s="49" t="s">
        <v>76</v>
      </c>
      <c r="C92" s="54" t="s">
        <v>77</v>
      </c>
      <c r="D92" s="49" t="s">
        <v>48</v>
      </c>
      <c r="E92" s="74">
        <v>2574</v>
      </c>
      <c r="F92" s="51"/>
      <c r="G92" s="55"/>
      <c r="H92" s="53">
        <f t="shared" ref="H92" si="21">F92*E92</f>
        <v>0</v>
      </c>
    </row>
    <row r="93" spans="1:8" s="56" customFormat="1" ht="12" x14ac:dyDescent="0.25">
      <c r="A93" s="49"/>
      <c r="B93" s="49"/>
      <c r="C93" s="54"/>
      <c r="D93" s="49"/>
      <c r="E93" s="74"/>
      <c r="F93" s="51"/>
      <c r="G93" s="55"/>
      <c r="H93" s="53"/>
    </row>
    <row r="94" spans="1:8" s="56" customFormat="1" ht="72" x14ac:dyDescent="0.25">
      <c r="A94" s="49">
        <f>A92+10</f>
        <v>260</v>
      </c>
      <c r="B94" s="49" t="s">
        <v>78</v>
      </c>
      <c r="C94" s="54" t="s">
        <v>79</v>
      </c>
      <c r="D94" s="49" t="s">
        <v>31</v>
      </c>
      <c r="E94" s="74">
        <v>55.26</v>
      </c>
      <c r="F94" s="51"/>
      <c r="G94" s="55"/>
      <c r="H94" s="53">
        <f t="shared" ref="H94" si="22">F94*E94</f>
        <v>0</v>
      </c>
    </row>
    <row r="95" spans="1:8" s="56" customFormat="1" ht="12" x14ac:dyDescent="0.25">
      <c r="A95" s="49"/>
      <c r="B95" s="49"/>
      <c r="C95" s="54"/>
      <c r="D95" s="49"/>
      <c r="E95" s="74"/>
      <c r="F95" s="51"/>
      <c r="G95" s="55"/>
      <c r="H95" s="53"/>
    </row>
    <row r="96" spans="1:8" s="56" customFormat="1" ht="60" x14ac:dyDescent="0.25">
      <c r="A96" s="49">
        <f>A94+10</f>
        <v>270</v>
      </c>
      <c r="B96" s="49">
        <v>22260014</v>
      </c>
      <c r="C96" s="54" t="s">
        <v>82</v>
      </c>
      <c r="D96" s="49" t="s">
        <v>21</v>
      </c>
      <c r="E96" s="74">
        <v>6045</v>
      </c>
      <c r="F96" s="51"/>
      <c r="G96" s="55"/>
      <c r="H96" s="53">
        <f t="shared" ref="H96" si="23">F96*E96</f>
        <v>0</v>
      </c>
    </row>
    <row r="97" spans="1:8" s="56" customFormat="1" ht="12" x14ac:dyDescent="0.25">
      <c r="A97" s="49"/>
      <c r="B97" s="49"/>
      <c r="C97" s="54"/>
      <c r="D97" s="49"/>
      <c r="E97" s="74"/>
      <c r="F97" s="51"/>
      <c r="G97" s="55"/>
      <c r="H97" s="53"/>
    </row>
    <row r="98" spans="1:8" s="56" customFormat="1" ht="60" x14ac:dyDescent="0.25">
      <c r="A98" s="49">
        <f>A96+10</f>
        <v>280</v>
      </c>
      <c r="B98" s="49"/>
      <c r="C98" s="54" t="s">
        <v>176</v>
      </c>
      <c r="D98" s="49" t="s">
        <v>21</v>
      </c>
      <c r="E98" s="74">
        <v>518</v>
      </c>
      <c r="F98" s="51"/>
      <c r="G98" s="55"/>
      <c r="H98" s="53"/>
    </row>
    <row r="99" spans="1:8" s="56" customFormat="1" ht="12" x14ac:dyDescent="0.25">
      <c r="A99" s="49"/>
      <c r="B99" s="49"/>
      <c r="C99" s="54"/>
      <c r="D99" s="49"/>
      <c r="E99" s="50"/>
      <c r="F99" s="51"/>
      <c r="G99" s="55"/>
      <c r="H99" s="53"/>
    </row>
    <row r="100" spans="1:8" ht="15.75" x14ac:dyDescent="0.25">
      <c r="A100" s="65"/>
      <c r="B100" s="66" t="s">
        <v>81</v>
      </c>
      <c r="C100" s="67"/>
      <c r="D100" s="68"/>
      <c r="E100" s="69"/>
      <c r="F100" s="70"/>
      <c r="G100" s="71"/>
      <c r="H100" s="72"/>
    </row>
    <row r="101" spans="1:8" x14ac:dyDescent="0.25">
      <c r="A101" s="39"/>
      <c r="B101" s="40" t="s">
        <v>177</v>
      </c>
      <c r="C101" s="41"/>
      <c r="D101" s="42"/>
      <c r="E101" s="43"/>
      <c r="F101" s="44"/>
      <c r="G101" s="45"/>
      <c r="H101" s="45"/>
    </row>
    <row r="102" spans="1:8" s="56" customFormat="1" ht="12" x14ac:dyDescent="0.25">
      <c r="A102" s="49"/>
      <c r="B102" s="49"/>
      <c r="C102" s="54"/>
      <c r="D102" s="49"/>
      <c r="E102" s="74"/>
      <c r="F102" s="51"/>
      <c r="G102" s="55"/>
      <c r="H102" s="53"/>
    </row>
    <row r="103" spans="1:8" s="56" customFormat="1" ht="120" x14ac:dyDescent="0.25">
      <c r="A103" s="49">
        <f>A98+10</f>
        <v>290</v>
      </c>
      <c r="B103" s="49" t="s">
        <v>178</v>
      </c>
      <c r="C103" s="54" t="s">
        <v>179</v>
      </c>
      <c r="D103" s="49" t="s">
        <v>19</v>
      </c>
      <c r="E103" s="74">
        <v>710</v>
      </c>
      <c r="F103" s="51"/>
      <c r="G103" s="55"/>
      <c r="H103" s="53">
        <f>F103*E103</f>
        <v>0</v>
      </c>
    </row>
    <row r="104" spans="1:8" s="56" customFormat="1" ht="12" x14ac:dyDescent="0.25">
      <c r="A104" s="49"/>
      <c r="B104" s="49"/>
      <c r="C104" s="54"/>
      <c r="D104" s="49"/>
      <c r="E104" s="74"/>
      <c r="F104" s="51"/>
      <c r="G104" s="55"/>
      <c r="H104" s="53"/>
    </row>
    <row r="105" spans="1:8" s="56" customFormat="1" ht="132" x14ac:dyDescent="0.25">
      <c r="A105" s="49">
        <f>A103+10</f>
        <v>300</v>
      </c>
      <c r="B105" s="49"/>
      <c r="C105" s="54" t="s">
        <v>180</v>
      </c>
      <c r="D105" s="49" t="s">
        <v>19</v>
      </c>
      <c r="E105" s="74">
        <v>20</v>
      </c>
      <c r="F105" s="51"/>
      <c r="G105" s="55"/>
      <c r="H105" s="53">
        <f>F105*E105</f>
        <v>0</v>
      </c>
    </row>
    <row r="106" spans="1:8" s="56" customFormat="1" ht="12" x14ac:dyDescent="0.25">
      <c r="A106" s="49"/>
      <c r="B106" s="49"/>
      <c r="C106" s="54"/>
      <c r="D106" s="49"/>
      <c r="E106" s="74"/>
      <c r="F106" s="51"/>
      <c r="G106" s="55"/>
      <c r="H106" s="53"/>
    </row>
    <row r="107" spans="1:8" x14ac:dyDescent="0.25">
      <c r="A107" s="39"/>
      <c r="B107" s="40" t="s">
        <v>80</v>
      </c>
      <c r="C107" s="41"/>
      <c r="D107" s="42"/>
      <c r="E107" s="43"/>
      <c r="F107" s="44"/>
      <c r="G107" s="45"/>
      <c r="H107" s="45"/>
    </row>
    <row r="108" spans="1:8" s="56" customFormat="1" ht="12" x14ac:dyDescent="0.25">
      <c r="A108" s="49"/>
      <c r="B108" s="49"/>
      <c r="C108" s="54"/>
      <c r="D108" s="49"/>
      <c r="E108" s="50"/>
      <c r="F108" s="51"/>
      <c r="G108" s="55"/>
      <c r="H108" s="53"/>
    </row>
    <row r="109" spans="1:8" s="56" customFormat="1" ht="144" x14ac:dyDescent="0.25">
      <c r="A109" s="49">
        <f>A105+10</f>
        <v>310</v>
      </c>
      <c r="B109" s="49">
        <v>24140021</v>
      </c>
      <c r="C109" s="54" t="s">
        <v>83</v>
      </c>
      <c r="D109" s="49" t="s">
        <v>19</v>
      </c>
      <c r="E109" s="74">
        <v>552.54</v>
      </c>
      <c r="F109" s="51"/>
      <c r="G109" s="55"/>
      <c r="H109" s="53">
        <f t="shared" ref="H109" si="24">F109*E109</f>
        <v>0</v>
      </c>
    </row>
    <row r="110" spans="1:8" s="56" customFormat="1" ht="12" x14ac:dyDescent="0.25">
      <c r="A110" s="49"/>
      <c r="B110" s="49"/>
      <c r="C110" s="54"/>
      <c r="D110" s="49"/>
      <c r="E110" s="74"/>
      <c r="F110" s="51"/>
      <c r="G110" s="55"/>
      <c r="H110" s="53"/>
    </row>
    <row r="111" spans="1:8" x14ac:dyDescent="0.25">
      <c r="A111" s="39"/>
      <c r="B111" s="40" t="s">
        <v>84</v>
      </c>
      <c r="C111" s="41"/>
      <c r="D111" s="42"/>
      <c r="E111" s="43"/>
      <c r="F111" s="44"/>
      <c r="G111" s="45"/>
      <c r="H111" s="46"/>
    </row>
    <row r="112" spans="1:8" s="56" customFormat="1" ht="12" x14ac:dyDescent="0.25">
      <c r="A112" s="49"/>
      <c r="B112" s="49"/>
      <c r="C112" s="54"/>
      <c r="D112" s="49"/>
      <c r="E112" s="50"/>
      <c r="F112" s="51"/>
      <c r="G112" s="55"/>
      <c r="H112" s="53"/>
    </row>
    <row r="113" spans="1:8" s="56" customFormat="1" ht="84" x14ac:dyDescent="0.25">
      <c r="A113" s="49">
        <f>A109+10</f>
        <v>320</v>
      </c>
      <c r="B113" s="49" t="s">
        <v>85</v>
      </c>
      <c r="C113" s="54" t="s">
        <v>86</v>
      </c>
      <c r="D113" s="49" t="s">
        <v>22</v>
      </c>
      <c r="E113" s="74">
        <v>54</v>
      </c>
      <c r="F113" s="51"/>
      <c r="G113" s="55"/>
      <c r="H113" s="53">
        <f t="shared" ref="H113" si="25">F113*E113</f>
        <v>0</v>
      </c>
    </row>
    <row r="114" spans="1:8" s="56" customFormat="1" ht="12" x14ac:dyDescent="0.25">
      <c r="A114" s="49"/>
      <c r="B114" s="49"/>
      <c r="C114" s="54"/>
      <c r="D114" s="49"/>
      <c r="E114" s="74"/>
      <c r="F114" s="51"/>
      <c r="G114" s="55"/>
      <c r="H114" s="53"/>
    </row>
    <row r="115" spans="1:8" s="56" customFormat="1" ht="96" x14ac:dyDescent="0.25">
      <c r="A115" s="49">
        <f t="shared" ref="A115:A125" si="26">A113+10</f>
        <v>330</v>
      </c>
      <c r="B115" s="49" t="s">
        <v>87</v>
      </c>
      <c r="C115" s="54" t="s">
        <v>88</v>
      </c>
      <c r="D115" s="49" t="s">
        <v>22</v>
      </c>
      <c r="E115" s="74">
        <v>444</v>
      </c>
      <c r="F115" s="51"/>
      <c r="G115" s="55"/>
      <c r="H115" s="53">
        <f t="shared" ref="H115:H117" si="27">F115*E115</f>
        <v>0</v>
      </c>
    </row>
    <row r="116" spans="1:8" s="56" customFormat="1" ht="12" x14ac:dyDescent="0.25">
      <c r="A116" s="49"/>
      <c r="B116" s="49"/>
      <c r="C116" s="54"/>
      <c r="D116" s="49"/>
      <c r="E116" s="74"/>
      <c r="F116" s="51"/>
      <c r="G116" s="55"/>
      <c r="H116" s="53"/>
    </row>
    <row r="117" spans="1:8" s="56" customFormat="1" ht="96" x14ac:dyDescent="0.25">
      <c r="A117" s="49">
        <f t="shared" si="26"/>
        <v>340</v>
      </c>
      <c r="B117" s="49"/>
      <c r="C117" s="54" t="s">
        <v>181</v>
      </c>
      <c r="D117" s="49" t="s">
        <v>22</v>
      </c>
      <c r="E117" s="74">
        <v>60.8</v>
      </c>
      <c r="F117" s="51"/>
      <c r="G117" s="55"/>
      <c r="H117" s="53">
        <f t="shared" si="27"/>
        <v>0</v>
      </c>
    </row>
    <row r="118" spans="1:8" s="56" customFormat="1" ht="12" x14ac:dyDescent="0.25">
      <c r="A118" s="49"/>
      <c r="B118" s="49"/>
      <c r="C118" s="54"/>
      <c r="D118" s="49"/>
      <c r="E118" s="74"/>
      <c r="F118" s="51"/>
      <c r="G118" s="55"/>
      <c r="H118" s="53"/>
    </row>
    <row r="119" spans="1:8" s="56" customFormat="1" ht="84" x14ac:dyDescent="0.25">
      <c r="A119" s="49">
        <f>A117+10</f>
        <v>350</v>
      </c>
      <c r="B119" s="49" t="s">
        <v>89</v>
      </c>
      <c r="C119" s="54" t="s">
        <v>90</v>
      </c>
      <c r="D119" s="49" t="s">
        <v>19</v>
      </c>
      <c r="E119" s="74">
        <v>453</v>
      </c>
      <c r="F119" s="51"/>
      <c r="G119" s="55"/>
      <c r="H119" s="53">
        <f t="shared" ref="H119:H121" si="28">F119*E119</f>
        <v>0</v>
      </c>
    </row>
    <row r="120" spans="1:8" s="56" customFormat="1" ht="12" x14ac:dyDescent="0.25">
      <c r="A120" s="49"/>
      <c r="B120" s="49"/>
      <c r="C120" s="54"/>
      <c r="D120" s="49"/>
      <c r="E120" s="74"/>
      <c r="F120" s="51"/>
      <c r="G120" s="55"/>
      <c r="H120" s="53"/>
    </row>
    <row r="121" spans="1:8" s="56" customFormat="1" ht="84" x14ac:dyDescent="0.25">
      <c r="A121" s="49">
        <v>355</v>
      </c>
      <c r="B121" s="49"/>
      <c r="C121" s="54" t="s">
        <v>182</v>
      </c>
      <c r="D121" s="49" t="s">
        <v>19</v>
      </c>
      <c r="E121" s="74">
        <v>568</v>
      </c>
      <c r="F121" s="51"/>
      <c r="G121" s="55"/>
      <c r="H121" s="53">
        <f t="shared" si="28"/>
        <v>0</v>
      </c>
    </row>
    <row r="122" spans="1:8" s="56" customFormat="1" ht="12" x14ac:dyDescent="0.25">
      <c r="A122" s="49"/>
      <c r="B122" s="49"/>
      <c r="C122" s="54"/>
      <c r="D122" s="49"/>
      <c r="E122" s="74"/>
      <c r="F122" s="51"/>
      <c r="G122" s="55"/>
      <c r="H122" s="53"/>
    </row>
    <row r="123" spans="1:8" s="56" customFormat="1" ht="108" x14ac:dyDescent="0.25">
      <c r="A123" s="49">
        <f>A119+10</f>
        <v>360</v>
      </c>
      <c r="B123" s="49" t="s">
        <v>91</v>
      </c>
      <c r="C123" s="54" t="s">
        <v>92</v>
      </c>
      <c r="D123" s="49" t="s">
        <v>19</v>
      </c>
      <c r="E123" s="74">
        <v>524</v>
      </c>
      <c r="F123" s="51"/>
      <c r="G123" s="55"/>
      <c r="H123" s="53">
        <f t="shared" ref="H123" si="29">F123*E123</f>
        <v>0</v>
      </c>
    </row>
    <row r="124" spans="1:8" s="56" customFormat="1" ht="12" x14ac:dyDescent="0.25">
      <c r="A124" s="49"/>
      <c r="B124" s="49"/>
      <c r="C124" s="54"/>
      <c r="D124" s="49"/>
      <c r="E124" s="74"/>
      <c r="F124" s="51"/>
      <c r="G124" s="55"/>
      <c r="H124" s="53"/>
    </row>
    <row r="125" spans="1:8" s="56" customFormat="1" ht="72" x14ac:dyDescent="0.25">
      <c r="A125" s="49">
        <f t="shared" si="26"/>
        <v>370</v>
      </c>
      <c r="B125" s="49" t="s">
        <v>93</v>
      </c>
      <c r="C125" s="54" t="s">
        <v>94</v>
      </c>
      <c r="D125" s="49" t="s">
        <v>19</v>
      </c>
      <c r="E125" s="74">
        <v>346.5</v>
      </c>
      <c r="F125" s="51"/>
      <c r="G125" s="55"/>
      <c r="H125" s="53">
        <f t="shared" ref="H125" si="30">F125*E125</f>
        <v>0</v>
      </c>
    </row>
    <row r="126" spans="1:8" s="56" customFormat="1" ht="12" x14ac:dyDescent="0.25">
      <c r="A126" s="49"/>
      <c r="B126" s="49"/>
      <c r="C126" s="54"/>
      <c r="D126" s="49"/>
      <c r="E126" s="50"/>
      <c r="F126" s="51"/>
      <c r="G126" s="55"/>
      <c r="H126" s="53"/>
    </row>
    <row r="127" spans="1:8" x14ac:dyDescent="0.25">
      <c r="A127" s="39"/>
      <c r="B127" s="40" t="s">
        <v>97</v>
      </c>
      <c r="C127" s="41"/>
      <c r="D127" s="42"/>
      <c r="E127" s="43"/>
      <c r="F127" s="44"/>
      <c r="G127" s="45"/>
      <c r="H127" s="46"/>
    </row>
    <row r="128" spans="1:8" s="56" customFormat="1" ht="12" x14ac:dyDescent="0.25">
      <c r="A128" s="49"/>
      <c r="B128" s="49"/>
      <c r="C128" s="54"/>
      <c r="D128" s="49"/>
      <c r="E128" s="50"/>
      <c r="F128" s="51"/>
      <c r="G128" s="55"/>
      <c r="H128" s="53"/>
    </row>
    <row r="129" spans="1:8" s="56" customFormat="1" ht="60" x14ac:dyDescent="0.25">
      <c r="A129" s="49">
        <f>A125+10</f>
        <v>380</v>
      </c>
      <c r="B129" s="49">
        <v>24160001</v>
      </c>
      <c r="C129" s="54" t="s">
        <v>98</v>
      </c>
      <c r="D129" s="49" t="s">
        <v>19</v>
      </c>
      <c r="E129" s="74">
        <v>485.16</v>
      </c>
      <c r="F129" s="51"/>
      <c r="G129" s="55"/>
      <c r="H129" s="53">
        <f t="shared" ref="H129" si="31">F129*E129</f>
        <v>0</v>
      </c>
    </row>
    <row r="130" spans="1:8" s="56" customFormat="1" ht="12" x14ac:dyDescent="0.25">
      <c r="A130" s="49"/>
      <c r="B130" s="49"/>
      <c r="C130" s="54"/>
      <c r="D130" s="49"/>
      <c r="E130" s="74"/>
      <c r="F130" s="51"/>
      <c r="G130" s="55"/>
      <c r="H130" s="53"/>
    </row>
    <row r="131" spans="1:8" s="56" customFormat="1" ht="96" x14ac:dyDescent="0.25">
      <c r="A131" s="49">
        <f t="shared" ref="A131" si="32">A129+10</f>
        <v>390</v>
      </c>
      <c r="B131" s="49">
        <v>24160002</v>
      </c>
      <c r="C131" s="54" t="s">
        <v>157</v>
      </c>
      <c r="D131" s="49" t="s">
        <v>19</v>
      </c>
      <c r="E131" s="74">
        <v>20.5</v>
      </c>
      <c r="F131" s="51"/>
      <c r="G131" s="55"/>
      <c r="H131" s="53">
        <f t="shared" ref="H131" si="33">F131*E131</f>
        <v>0</v>
      </c>
    </row>
    <row r="132" spans="1:8" s="56" customFormat="1" ht="12" x14ac:dyDescent="0.25">
      <c r="A132" s="49"/>
      <c r="B132" s="49"/>
      <c r="C132" s="54"/>
      <c r="D132" s="49"/>
      <c r="E132" s="50"/>
      <c r="F132" s="51"/>
      <c r="G132" s="55"/>
      <c r="H132" s="53"/>
    </row>
    <row r="133" spans="1:8" ht="15.75" x14ac:dyDescent="0.25">
      <c r="A133" s="65"/>
      <c r="B133" s="66" t="s">
        <v>95</v>
      </c>
      <c r="C133" s="67"/>
      <c r="D133" s="68"/>
      <c r="E133" s="69"/>
      <c r="F133" s="70"/>
      <c r="G133" s="71"/>
      <c r="H133" s="72"/>
    </row>
    <row r="134" spans="1:8" x14ac:dyDescent="0.25">
      <c r="A134" s="39"/>
      <c r="B134" s="40" t="s">
        <v>96</v>
      </c>
      <c r="C134" s="41"/>
      <c r="D134" s="42"/>
      <c r="E134" s="43"/>
      <c r="F134" s="44"/>
      <c r="G134" s="45"/>
      <c r="H134" s="45"/>
    </row>
    <row r="135" spans="1:8" s="56" customFormat="1" ht="12" x14ac:dyDescent="0.25">
      <c r="A135" s="49"/>
      <c r="B135" s="49"/>
      <c r="C135" s="54"/>
      <c r="D135" s="49"/>
      <c r="E135" s="50"/>
      <c r="F135" s="51"/>
      <c r="G135" s="55"/>
      <c r="H135" s="53"/>
    </row>
    <row r="136" spans="1:8" s="56" customFormat="1" ht="72" x14ac:dyDescent="0.25">
      <c r="A136" s="49">
        <f>A131+10</f>
        <v>400</v>
      </c>
      <c r="B136" s="49" t="s">
        <v>119</v>
      </c>
      <c r="C136" s="64" t="s">
        <v>120</v>
      </c>
      <c r="D136" s="49" t="s">
        <v>22</v>
      </c>
      <c r="E136" s="50">
        <v>16</v>
      </c>
      <c r="F136" s="51"/>
      <c r="G136" s="55"/>
      <c r="H136" s="53">
        <f t="shared" ref="H136:H142" si="34">F136*E136</f>
        <v>0</v>
      </c>
    </row>
    <row r="137" spans="1:8" s="56" customFormat="1" ht="12" x14ac:dyDescent="0.25">
      <c r="A137" s="49"/>
      <c r="B137" s="49"/>
      <c r="C137" s="64"/>
      <c r="D137" s="49"/>
      <c r="E137" s="50"/>
      <c r="F137" s="51"/>
      <c r="G137" s="55"/>
      <c r="H137" s="53"/>
    </row>
    <row r="138" spans="1:8" s="56" customFormat="1" ht="72" x14ac:dyDescent="0.25">
      <c r="A138" s="49">
        <f>A136+10</f>
        <v>410</v>
      </c>
      <c r="B138" s="49" t="s">
        <v>302</v>
      </c>
      <c r="C138" s="54" t="s">
        <v>303</v>
      </c>
      <c r="D138" s="49" t="s">
        <v>22</v>
      </c>
      <c r="E138" s="50">
        <v>9</v>
      </c>
      <c r="F138" s="51"/>
      <c r="G138" s="55"/>
      <c r="H138" s="53">
        <f t="shared" si="34"/>
        <v>0</v>
      </c>
    </row>
    <row r="139" spans="1:8" s="56" customFormat="1" ht="12" x14ac:dyDescent="0.25">
      <c r="A139" s="49"/>
      <c r="B139" s="49"/>
      <c r="C139" s="54"/>
      <c r="D139" s="49"/>
      <c r="E139" s="50"/>
      <c r="F139" s="51"/>
      <c r="G139" s="55"/>
      <c r="H139" s="53"/>
    </row>
    <row r="140" spans="1:8" s="56" customFormat="1" ht="72" x14ac:dyDescent="0.25">
      <c r="A140" s="49">
        <f>A138+10</f>
        <v>420</v>
      </c>
      <c r="B140" s="49" t="s">
        <v>304</v>
      </c>
      <c r="C140" s="54" t="s">
        <v>305</v>
      </c>
      <c r="D140" s="49" t="s">
        <v>22</v>
      </c>
      <c r="E140" s="50">
        <v>76.2</v>
      </c>
      <c r="F140" s="51"/>
      <c r="G140" s="55"/>
      <c r="H140" s="53">
        <f t="shared" si="34"/>
        <v>0</v>
      </c>
    </row>
    <row r="141" spans="1:8" s="56" customFormat="1" ht="12" x14ac:dyDescent="0.25">
      <c r="A141" s="49"/>
      <c r="B141" s="49"/>
      <c r="C141" s="54"/>
      <c r="D141" s="49"/>
      <c r="E141" s="50"/>
      <c r="F141" s="51"/>
      <c r="G141" s="55"/>
      <c r="H141" s="53"/>
    </row>
    <row r="142" spans="1:8" s="56" customFormat="1" ht="72" x14ac:dyDescent="0.25">
      <c r="A142" s="49">
        <f>A140+10</f>
        <v>430</v>
      </c>
      <c r="B142" s="49" t="s">
        <v>306</v>
      </c>
      <c r="C142" s="54" t="s">
        <v>307</v>
      </c>
      <c r="D142" s="49" t="s">
        <v>22</v>
      </c>
      <c r="E142" s="50">
        <v>36</v>
      </c>
      <c r="F142" s="51"/>
      <c r="G142" s="55"/>
      <c r="H142" s="53">
        <f t="shared" si="34"/>
        <v>0</v>
      </c>
    </row>
    <row r="143" spans="1:8" s="56" customFormat="1" ht="12" x14ac:dyDescent="0.25">
      <c r="A143" s="49"/>
      <c r="B143" s="49"/>
      <c r="C143" s="64"/>
      <c r="D143" s="49"/>
      <c r="E143" s="50"/>
      <c r="F143" s="51"/>
      <c r="G143" s="55"/>
      <c r="H143" s="53"/>
    </row>
    <row r="144" spans="1:8" s="56" customFormat="1" ht="72" x14ac:dyDescent="0.25">
      <c r="A144" s="49">
        <f t="shared" ref="A144" si="35">A142+10</f>
        <v>440</v>
      </c>
      <c r="B144" s="49" t="s">
        <v>121</v>
      </c>
      <c r="C144" s="64" t="s">
        <v>122</v>
      </c>
      <c r="D144" s="49" t="s">
        <v>21</v>
      </c>
      <c r="E144" s="50">
        <v>32</v>
      </c>
      <c r="F144" s="51"/>
      <c r="G144" s="55"/>
      <c r="H144" s="53">
        <f t="shared" ref="H144" si="36">F144*E144</f>
        <v>0</v>
      </c>
    </row>
    <row r="145" spans="1:8" s="56" customFormat="1" ht="12" x14ac:dyDescent="0.25">
      <c r="A145" s="49"/>
      <c r="B145" s="49"/>
      <c r="C145" s="54"/>
      <c r="D145" s="49"/>
      <c r="E145" s="50"/>
      <c r="F145" s="51"/>
      <c r="G145" s="55"/>
      <c r="H145" s="53"/>
    </row>
    <row r="146" spans="1:8" s="56" customFormat="1" ht="72" x14ac:dyDescent="0.25">
      <c r="A146" s="49">
        <f t="shared" ref="A146:A162" si="37">A144+10</f>
        <v>450</v>
      </c>
      <c r="B146" s="49" t="s">
        <v>123</v>
      </c>
      <c r="C146" s="54" t="s">
        <v>124</v>
      </c>
      <c r="D146" s="49" t="s">
        <v>21</v>
      </c>
      <c r="E146" s="50">
        <v>20</v>
      </c>
      <c r="F146" s="51"/>
      <c r="G146" s="55"/>
      <c r="H146" s="53">
        <f t="shared" ref="H146:H162" si="38">F146*E146</f>
        <v>0</v>
      </c>
    </row>
    <row r="147" spans="1:8" s="56" customFormat="1" ht="12" x14ac:dyDescent="0.25">
      <c r="A147" s="49"/>
      <c r="B147" s="49"/>
      <c r="C147" s="54"/>
      <c r="D147" s="49"/>
      <c r="E147" s="50"/>
      <c r="F147" s="51"/>
      <c r="G147" s="55"/>
      <c r="H147" s="53"/>
    </row>
    <row r="148" spans="1:8" s="56" customFormat="1" ht="72" x14ac:dyDescent="0.25">
      <c r="A148" s="49">
        <f t="shared" si="37"/>
        <v>460</v>
      </c>
      <c r="B148" s="49" t="s">
        <v>308</v>
      </c>
      <c r="C148" s="54" t="s">
        <v>309</v>
      </c>
      <c r="D148" s="49" t="s">
        <v>21</v>
      </c>
      <c r="E148" s="50">
        <v>3</v>
      </c>
      <c r="F148" s="51"/>
      <c r="G148" s="55"/>
      <c r="H148" s="53">
        <f t="shared" si="38"/>
        <v>0</v>
      </c>
    </row>
    <row r="149" spans="1:8" s="56" customFormat="1" ht="12" x14ac:dyDescent="0.25">
      <c r="A149" s="49"/>
      <c r="B149" s="49"/>
      <c r="C149" s="54"/>
      <c r="D149" s="49"/>
      <c r="E149" s="50"/>
      <c r="F149" s="51"/>
      <c r="G149" s="55"/>
      <c r="H149" s="53"/>
    </row>
    <row r="150" spans="1:8" s="56" customFormat="1" ht="72" x14ac:dyDescent="0.25">
      <c r="A150" s="49">
        <f t="shared" si="37"/>
        <v>470</v>
      </c>
      <c r="B150" s="49" t="s">
        <v>310</v>
      </c>
      <c r="C150" s="54" t="s">
        <v>311</v>
      </c>
      <c r="D150" s="49" t="s">
        <v>21</v>
      </c>
      <c r="E150" s="50">
        <v>7</v>
      </c>
      <c r="F150" s="51"/>
      <c r="G150" s="55"/>
      <c r="H150" s="53">
        <f t="shared" si="38"/>
        <v>0</v>
      </c>
    </row>
    <row r="151" spans="1:8" s="56" customFormat="1" ht="12" x14ac:dyDescent="0.25">
      <c r="A151" s="49"/>
      <c r="B151" s="49"/>
      <c r="C151" s="54"/>
      <c r="D151" s="49"/>
      <c r="E151" s="50"/>
      <c r="F151" s="51"/>
      <c r="G151" s="55"/>
      <c r="H151" s="53"/>
    </row>
    <row r="152" spans="1:8" s="56" customFormat="1" ht="72" x14ac:dyDescent="0.25">
      <c r="A152" s="49">
        <f t="shared" si="37"/>
        <v>480</v>
      </c>
      <c r="B152" s="49" t="s">
        <v>312</v>
      </c>
      <c r="C152" s="54" t="s">
        <v>313</v>
      </c>
      <c r="D152" s="49" t="s">
        <v>21</v>
      </c>
      <c r="E152" s="50">
        <v>5</v>
      </c>
      <c r="F152" s="51"/>
      <c r="G152" s="55"/>
      <c r="H152" s="53">
        <f t="shared" si="38"/>
        <v>0</v>
      </c>
    </row>
    <row r="153" spans="1:8" s="56" customFormat="1" ht="12" x14ac:dyDescent="0.25">
      <c r="A153" s="49"/>
      <c r="B153" s="49"/>
      <c r="C153" s="54"/>
      <c r="D153" s="49"/>
      <c r="E153" s="50"/>
      <c r="F153" s="51"/>
      <c r="G153" s="55"/>
      <c r="H153" s="53"/>
    </row>
    <row r="154" spans="1:8" s="56" customFormat="1" ht="72" x14ac:dyDescent="0.25">
      <c r="A154" s="49">
        <f t="shared" si="37"/>
        <v>490</v>
      </c>
      <c r="B154" s="49" t="s">
        <v>314</v>
      </c>
      <c r="C154" s="54" t="s">
        <v>315</v>
      </c>
      <c r="D154" s="49" t="s">
        <v>21</v>
      </c>
      <c r="E154" s="50">
        <v>7</v>
      </c>
      <c r="F154" s="51"/>
      <c r="G154" s="55"/>
      <c r="H154" s="53">
        <f t="shared" si="38"/>
        <v>0</v>
      </c>
    </row>
    <row r="155" spans="1:8" s="56" customFormat="1" ht="12" x14ac:dyDescent="0.25">
      <c r="A155" s="49"/>
      <c r="B155" s="49"/>
      <c r="C155" s="54"/>
      <c r="D155" s="49"/>
      <c r="E155" s="50"/>
      <c r="F155" s="51"/>
      <c r="G155" s="55"/>
      <c r="H155" s="53"/>
    </row>
    <row r="156" spans="1:8" s="56" customFormat="1" ht="72" x14ac:dyDescent="0.25">
      <c r="A156" s="49">
        <f t="shared" si="37"/>
        <v>500</v>
      </c>
      <c r="B156" s="49" t="s">
        <v>324</v>
      </c>
      <c r="C156" s="54" t="s">
        <v>325</v>
      </c>
      <c r="D156" s="49" t="s">
        <v>21</v>
      </c>
      <c r="E156" s="50">
        <v>3</v>
      </c>
      <c r="F156" s="51"/>
      <c r="G156" s="55"/>
      <c r="H156" s="53">
        <f>F156*E156</f>
        <v>0</v>
      </c>
    </row>
    <row r="157" spans="1:8" s="56" customFormat="1" ht="12" x14ac:dyDescent="0.25">
      <c r="A157" s="49"/>
      <c r="B157" s="49"/>
      <c r="C157" s="54"/>
      <c r="D157" s="49"/>
      <c r="E157" s="50"/>
      <c r="F157" s="51"/>
      <c r="G157" s="55"/>
      <c r="H157" s="53"/>
    </row>
    <row r="158" spans="1:8" s="56" customFormat="1" ht="72" x14ac:dyDescent="0.25">
      <c r="A158" s="49">
        <f t="shared" si="37"/>
        <v>510</v>
      </c>
      <c r="B158" s="49" t="s">
        <v>316</v>
      </c>
      <c r="C158" s="54" t="s">
        <v>317</v>
      </c>
      <c r="D158" s="49" t="s">
        <v>21</v>
      </c>
      <c r="E158" s="50">
        <v>11</v>
      </c>
      <c r="F158" s="51"/>
      <c r="G158" s="55"/>
      <c r="H158" s="53">
        <f t="shared" si="38"/>
        <v>0</v>
      </c>
    </row>
    <row r="159" spans="1:8" s="56" customFormat="1" ht="12" x14ac:dyDescent="0.25">
      <c r="A159" s="49"/>
      <c r="B159" s="49"/>
      <c r="C159" s="54"/>
      <c r="D159" s="49"/>
      <c r="E159" s="50"/>
      <c r="F159" s="51"/>
      <c r="G159" s="55"/>
      <c r="H159" s="53"/>
    </row>
    <row r="160" spans="1:8" s="56" customFormat="1" ht="60" x14ac:dyDescent="0.25">
      <c r="A160" s="49">
        <f t="shared" si="37"/>
        <v>520</v>
      </c>
      <c r="B160" s="49" t="s">
        <v>318</v>
      </c>
      <c r="C160" s="54" t="s">
        <v>319</v>
      </c>
      <c r="D160" s="49" t="s">
        <v>21</v>
      </c>
      <c r="E160" s="50">
        <v>7</v>
      </c>
      <c r="F160" s="51"/>
      <c r="G160" s="55"/>
      <c r="H160" s="53">
        <f t="shared" si="38"/>
        <v>0</v>
      </c>
    </row>
    <row r="161" spans="1:8" s="56" customFormat="1" ht="12" x14ac:dyDescent="0.25">
      <c r="A161" s="49"/>
      <c r="B161" s="49"/>
      <c r="C161" s="54"/>
      <c r="D161" s="49"/>
      <c r="E161" s="50"/>
      <c r="F161" s="51"/>
      <c r="G161" s="55"/>
      <c r="H161" s="53"/>
    </row>
    <row r="162" spans="1:8" s="56" customFormat="1" ht="60" x14ac:dyDescent="0.25">
      <c r="A162" s="49">
        <f t="shared" si="37"/>
        <v>530</v>
      </c>
      <c r="B162" s="49" t="s">
        <v>320</v>
      </c>
      <c r="C162" s="54" t="s">
        <v>321</v>
      </c>
      <c r="D162" s="49" t="s">
        <v>21</v>
      </c>
      <c r="E162" s="50">
        <v>1</v>
      </c>
      <c r="F162" s="51"/>
      <c r="G162" s="55"/>
      <c r="H162" s="53">
        <f t="shared" si="38"/>
        <v>0</v>
      </c>
    </row>
    <row r="163" spans="1:8" s="56" customFormat="1" ht="12" x14ac:dyDescent="0.25">
      <c r="A163" s="49"/>
      <c r="B163" s="49"/>
      <c r="C163" s="54"/>
      <c r="D163" s="49"/>
      <c r="E163" s="50"/>
      <c r="F163" s="51"/>
      <c r="G163" s="55"/>
      <c r="H163" s="53"/>
    </row>
    <row r="164" spans="1:8" x14ac:dyDescent="0.25">
      <c r="A164" s="39"/>
      <c r="B164" s="40" t="s">
        <v>118</v>
      </c>
      <c r="C164" s="41"/>
      <c r="D164" s="42"/>
      <c r="E164" s="43"/>
      <c r="F164" s="44"/>
      <c r="G164" s="45"/>
      <c r="H164" s="46"/>
    </row>
    <row r="165" spans="1:8" s="56" customFormat="1" ht="12" x14ac:dyDescent="0.25">
      <c r="A165" s="49"/>
      <c r="B165" s="49"/>
      <c r="C165" s="54"/>
      <c r="D165" s="49"/>
      <c r="E165" s="50"/>
      <c r="F165" s="51"/>
      <c r="G165" s="55"/>
      <c r="H165" s="53"/>
    </row>
    <row r="166" spans="1:8" s="56" customFormat="1" ht="57" x14ac:dyDescent="0.25">
      <c r="A166" s="49">
        <f>A162+10</f>
        <v>540</v>
      </c>
      <c r="B166" s="49" t="s">
        <v>322</v>
      </c>
      <c r="C166" s="54" t="s">
        <v>323</v>
      </c>
      <c r="D166" s="49" t="s">
        <v>22</v>
      </c>
      <c r="E166" s="50">
        <v>88</v>
      </c>
      <c r="F166" s="51"/>
      <c r="G166" s="55"/>
      <c r="H166" s="53">
        <f>F166*E166</f>
        <v>0</v>
      </c>
    </row>
    <row r="167" spans="1:8" s="56" customFormat="1" ht="12" x14ac:dyDescent="0.25">
      <c r="A167" s="49"/>
      <c r="B167" s="49"/>
      <c r="C167" s="54"/>
      <c r="D167" s="49"/>
      <c r="E167" s="50"/>
      <c r="F167" s="51"/>
      <c r="G167" s="55"/>
      <c r="H167" s="53"/>
    </row>
    <row r="168" spans="1:8" s="56" customFormat="1" ht="72" x14ac:dyDescent="0.25">
      <c r="A168" s="49">
        <f>A166+10</f>
        <v>550</v>
      </c>
      <c r="B168" s="49" t="s">
        <v>125</v>
      </c>
      <c r="C168" s="54" t="s">
        <v>126</v>
      </c>
      <c r="D168" s="49" t="s">
        <v>22</v>
      </c>
      <c r="E168" s="50">
        <v>50</v>
      </c>
      <c r="F168" s="51"/>
      <c r="G168" s="55"/>
      <c r="H168" s="53">
        <f>F168*E168</f>
        <v>0</v>
      </c>
    </row>
    <row r="169" spans="1:8" s="56" customFormat="1" ht="12" x14ac:dyDescent="0.25">
      <c r="A169" s="49"/>
      <c r="B169" s="49"/>
      <c r="C169" s="54"/>
      <c r="D169" s="49"/>
      <c r="E169" s="50"/>
      <c r="F169" s="51"/>
      <c r="G169" s="55"/>
      <c r="H169" s="53"/>
    </row>
    <row r="170" spans="1:8" s="56" customFormat="1" ht="72" x14ac:dyDescent="0.25">
      <c r="A170" s="49">
        <f t="shared" ref="A170" si="39">A168+10</f>
        <v>560</v>
      </c>
      <c r="B170" s="49" t="s">
        <v>326</v>
      </c>
      <c r="C170" s="54" t="s">
        <v>327</v>
      </c>
      <c r="D170" s="49" t="s">
        <v>21</v>
      </c>
      <c r="E170" s="50">
        <v>5</v>
      </c>
      <c r="F170" s="51"/>
      <c r="G170" s="55"/>
      <c r="H170" s="53">
        <f t="shared" ref="H170:H174" si="40">F170*E170</f>
        <v>0</v>
      </c>
    </row>
    <row r="171" spans="1:8" s="56" customFormat="1" ht="12" x14ac:dyDescent="0.25">
      <c r="A171" s="49"/>
      <c r="B171" s="49"/>
      <c r="C171" s="54"/>
      <c r="D171" s="49"/>
      <c r="E171" s="50"/>
      <c r="F171" s="51"/>
      <c r="G171" s="55"/>
      <c r="H171" s="53"/>
    </row>
    <row r="172" spans="1:8" s="56" customFormat="1" ht="72" x14ac:dyDescent="0.25">
      <c r="A172" s="49">
        <f t="shared" ref="A172:A176" si="41">A170+10</f>
        <v>570</v>
      </c>
      <c r="B172" s="49" t="s">
        <v>127</v>
      </c>
      <c r="C172" s="54" t="s">
        <v>128</v>
      </c>
      <c r="D172" s="49" t="s">
        <v>21</v>
      </c>
      <c r="E172" s="50">
        <v>28</v>
      </c>
      <c r="F172" s="51"/>
      <c r="G172" s="55"/>
      <c r="H172" s="53">
        <f t="shared" si="40"/>
        <v>0</v>
      </c>
    </row>
    <row r="173" spans="1:8" s="56" customFormat="1" ht="12" x14ac:dyDescent="0.25">
      <c r="A173" s="49"/>
      <c r="B173" s="49"/>
      <c r="C173" s="54"/>
      <c r="D173" s="49"/>
      <c r="E173" s="50"/>
      <c r="F173" s="51"/>
      <c r="G173" s="55"/>
      <c r="H173" s="53"/>
    </row>
    <row r="174" spans="1:8" s="56" customFormat="1" ht="57" x14ac:dyDescent="0.25">
      <c r="A174" s="49">
        <f t="shared" si="41"/>
        <v>580</v>
      </c>
      <c r="B174" s="49" t="s">
        <v>328</v>
      </c>
      <c r="C174" s="54" t="s">
        <v>329</v>
      </c>
      <c r="D174" s="49" t="s">
        <v>21</v>
      </c>
      <c r="E174" s="50">
        <v>7</v>
      </c>
      <c r="F174" s="51"/>
      <c r="G174" s="55"/>
      <c r="H174" s="53">
        <f t="shared" si="40"/>
        <v>0</v>
      </c>
    </row>
    <row r="175" spans="1:8" s="56" customFormat="1" ht="12" x14ac:dyDescent="0.25">
      <c r="A175" s="49"/>
      <c r="B175" s="49"/>
      <c r="C175" s="54"/>
      <c r="D175" s="49"/>
      <c r="E175" s="50"/>
      <c r="F175" s="51"/>
      <c r="G175" s="55"/>
      <c r="H175" s="53"/>
    </row>
    <row r="176" spans="1:8" s="56" customFormat="1" ht="60" x14ac:dyDescent="0.25">
      <c r="A176" s="49">
        <f t="shared" si="41"/>
        <v>590</v>
      </c>
      <c r="B176" s="49" t="s">
        <v>129</v>
      </c>
      <c r="C176" s="54" t="s">
        <v>130</v>
      </c>
      <c r="D176" s="49" t="s">
        <v>21</v>
      </c>
      <c r="E176" s="50">
        <v>7</v>
      </c>
      <c r="F176" s="51"/>
      <c r="G176" s="55"/>
      <c r="H176" s="53">
        <f t="shared" ref="H176" si="42">F176*E176</f>
        <v>0</v>
      </c>
    </row>
    <row r="177" spans="1:8" s="56" customFormat="1" ht="12" x14ac:dyDescent="0.25">
      <c r="A177" s="49"/>
      <c r="B177" s="49"/>
      <c r="C177" s="54"/>
      <c r="D177" s="49"/>
      <c r="E177" s="50"/>
      <c r="F177" s="51"/>
      <c r="G177" s="55"/>
      <c r="H177" s="53"/>
    </row>
    <row r="178" spans="1:8" x14ac:dyDescent="0.25">
      <c r="A178" s="39"/>
      <c r="B178" s="40" t="s">
        <v>164</v>
      </c>
      <c r="C178" s="41"/>
      <c r="D178" s="42"/>
      <c r="E178" s="43"/>
      <c r="F178" s="44"/>
      <c r="G178" s="45"/>
      <c r="H178" s="45"/>
    </row>
    <row r="179" spans="1:8" s="56" customFormat="1" ht="12" x14ac:dyDescent="0.25">
      <c r="A179" s="49"/>
      <c r="B179" s="49"/>
      <c r="C179" s="54"/>
      <c r="D179" s="49"/>
      <c r="E179" s="50"/>
      <c r="F179" s="51"/>
      <c r="G179" s="55"/>
      <c r="H179" s="53"/>
    </row>
    <row r="180" spans="1:8" s="56" customFormat="1" ht="156" x14ac:dyDescent="0.25">
      <c r="A180" s="49">
        <f>A176+10</f>
        <v>600</v>
      </c>
      <c r="B180" s="49">
        <v>26160095</v>
      </c>
      <c r="C180" s="54" t="s">
        <v>391</v>
      </c>
      <c r="D180" s="49" t="s">
        <v>21</v>
      </c>
      <c r="E180" s="50">
        <v>1</v>
      </c>
      <c r="F180" s="51"/>
      <c r="G180" s="55"/>
      <c r="H180" s="53">
        <f t="shared" ref="H180" si="43">F180*E180</f>
        <v>0</v>
      </c>
    </row>
    <row r="181" spans="1:8" s="56" customFormat="1" ht="12" x14ac:dyDescent="0.25">
      <c r="A181" s="49"/>
      <c r="B181" s="49"/>
      <c r="C181" s="54"/>
      <c r="D181" s="49"/>
      <c r="E181" s="50"/>
      <c r="F181" s="51"/>
      <c r="G181" s="55"/>
      <c r="H181" s="53"/>
    </row>
    <row r="182" spans="1:8" ht="15.75" x14ac:dyDescent="0.25">
      <c r="A182" s="65"/>
      <c r="B182" s="66" t="s">
        <v>99</v>
      </c>
      <c r="C182" s="67"/>
      <c r="D182" s="68"/>
      <c r="E182" s="69"/>
      <c r="F182" s="70"/>
      <c r="G182" s="71"/>
      <c r="H182" s="72"/>
    </row>
    <row r="183" spans="1:8" x14ac:dyDescent="0.25">
      <c r="A183" s="39"/>
      <c r="B183" s="40" t="s">
        <v>100</v>
      </c>
      <c r="C183" s="41"/>
      <c r="D183" s="42"/>
      <c r="E183" s="43"/>
      <c r="F183" s="44"/>
      <c r="G183" s="45"/>
      <c r="H183" s="45"/>
    </row>
    <row r="184" spans="1:8" s="56" customFormat="1" ht="12" x14ac:dyDescent="0.25">
      <c r="A184" s="49"/>
      <c r="B184" s="49"/>
      <c r="C184" s="54"/>
      <c r="D184" s="49"/>
      <c r="E184" s="50"/>
      <c r="F184" s="51"/>
      <c r="G184" s="55"/>
      <c r="H184" s="53"/>
    </row>
    <row r="185" spans="1:8" s="56" customFormat="1" ht="72" x14ac:dyDescent="0.25">
      <c r="A185" s="49">
        <f>A180+10</f>
        <v>610</v>
      </c>
      <c r="B185" s="49" t="s">
        <v>131</v>
      </c>
      <c r="C185" s="54" t="s">
        <v>136</v>
      </c>
      <c r="D185" s="49" t="s">
        <v>22</v>
      </c>
      <c r="E185" s="50">
        <v>155</v>
      </c>
      <c r="F185" s="51"/>
      <c r="G185" s="55"/>
      <c r="H185" s="53">
        <f t="shared" ref="H185" si="44">F185*E185</f>
        <v>0</v>
      </c>
    </row>
    <row r="186" spans="1:8" s="56" customFormat="1" ht="12" x14ac:dyDescent="0.25">
      <c r="A186" s="49"/>
      <c r="B186" s="49"/>
      <c r="C186" s="54"/>
      <c r="D186" s="49"/>
      <c r="E186" s="50"/>
      <c r="F186" s="51"/>
      <c r="G186" s="55"/>
      <c r="H186" s="53"/>
    </row>
    <row r="187" spans="1:8" s="56" customFormat="1" ht="72" x14ac:dyDescent="0.25">
      <c r="A187" s="49">
        <f t="shared" ref="A187" si="45">A185+10</f>
        <v>620</v>
      </c>
      <c r="B187" s="49" t="s">
        <v>132</v>
      </c>
      <c r="C187" s="54" t="s">
        <v>135</v>
      </c>
      <c r="D187" s="49" t="s">
        <v>22</v>
      </c>
      <c r="E187" s="50">
        <v>30</v>
      </c>
      <c r="F187" s="51"/>
      <c r="G187" s="55"/>
      <c r="H187" s="53">
        <f t="shared" ref="H187" si="46">F187*E187</f>
        <v>0</v>
      </c>
    </row>
    <row r="188" spans="1:8" s="56" customFormat="1" ht="12" x14ac:dyDescent="0.25">
      <c r="A188" s="49"/>
      <c r="B188" s="49"/>
      <c r="C188" s="54"/>
      <c r="D188" s="49"/>
      <c r="E188" s="50"/>
      <c r="F188" s="51"/>
      <c r="G188" s="55"/>
      <c r="H188" s="53"/>
    </row>
    <row r="189" spans="1:8" x14ac:dyDescent="0.25">
      <c r="A189" s="39"/>
      <c r="B189" s="40" t="s">
        <v>134</v>
      </c>
      <c r="C189" s="41"/>
      <c r="D189" s="42"/>
      <c r="E189" s="43"/>
      <c r="F189" s="44"/>
      <c r="G189" s="45"/>
      <c r="H189" s="46"/>
    </row>
    <row r="190" spans="1:8" s="56" customFormat="1" ht="12" x14ac:dyDescent="0.25">
      <c r="A190" s="49"/>
      <c r="B190" s="49"/>
      <c r="C190" s="54"/>
      <c r="D190" s="49"/>
      <c r="E190" s="50"/>
      <c r="F190" s="51"/>
      <c r="G190" s="55"/>
      <c r="H190" s="53"/>
    </row>
    <row r="191" spans="1:8" s="56" customFormat="1" ht="72" x14ac:dyDescent="0.25">
      <c r="A191" s="49">
        <f>A187+10</f>
        <v>630</v>
      </c>
      <c r="B191" s="49" t="s">
        <v>142</v>
      </c>
      <c r="C191" s="54" t="s">
        <v>143</v>
      </c>
      <c r="D191" s="49" t="s">
        <v>21</v>
      </c>
      <c r="E191" s="50">
        <v>3</v>
      </c>
      <c r="F191" s="51"/>
      <c r="G191" s="55"/>
      <c r="H191" s="53">
        <f t="shared" ref="H191" si="47">F191*E191</f>
        <v>0</v>
      </c>
    </row>
    <row r="192" spans="1:8" s="56" customFormat="1" ht="12" x14ac:dyDescent="0.25">
      <c r="A192" s="49"/>
      <c r="B192" s="49"/>
      <c r="C192" s="54"/>
      <c r="D192" s="49"/>
      <c r="E192" s="50"/>
      <c r="F192" s="51"/>
      <c r="G192" s="55"/>
      <c r="H192" s="53"/>
    </row>
    <row r="193" spans="1:8" s="56" customFormat="1" ht="48" x14ac:dyDescent="0.25">
      <c r="A193" s="49">
        <f>A191+10</f>
        <v>640</v>
      </c>
      <c r="B193" s="49" t="s">
        <v>330</v>
      </c>
      <c r="C193" s="54" t="s">
        <v>331</v>
      </c>
      <c r="D193" s="49" t="s">
        <v>21</v>
      </c>
      <c r="E193" s="50">
        <v>6</v>
      </c>
      <c r="F193" s="51"/>
      <c r="G193" s="55"/>
      <c r="H193" s="53">
        <f t="shared" ref="H193" si="48">F193*E193</f>
        <v>0</v>
      </c>
    </row>
    <row r="194" spans="1:8" s="56" customFormat="1" ht="12" x14ac:dyDescent="0.25">
      <c r="A194" s="49"/>
      <c r="B194" s="49"/>
      <c r="C194" s="54"/>
      <c r="D194" s="49"/>
      <c r="E194" s="50"/>
      <c r="F194" s="51"/>
      <c r="G194" s="55"/>
      <c r="H194" s="53"/>
    </row>
    <row r="195" spans="1:8" s="56" customFormat="1" ht="72" x14ac:dyDescent="0.25">
      <c r="A195" s="49">
        <f t="shared" ref="A195" si="49">A193+10</f>
        <v>650</v>
      </c>
      <c r="B195" s="49" t="s">
        <v>332</v>
      </c>
      <c r="C195" s="54" t="s">
        <v>333</v>
      </c>
      <c r="D195" s="49" t="s">
        <v>21</v>
      </c>
      <c r="E195" s="50">
        <v>7</v>
      </c>
      <c r="F195" s="51"/>
      <c r="G195" s="55"/>
      <c r="H195" s="53">
        <f t="shared" ref="H195" si="50">F195*E195</f>
        <v>0</v>
      </c>
    </row>
    <row r="196" spans="1:8" s="56" customFormat="1" ht="12" x14ac:dyDescent="0.25">
      <c r="A196" s="49"/>
      <c r="B196" s="49"/>
      <c r="C196" s="54"/>
      <c r="D196" s="49"/>
      <c r="E196" s="50"/>
      <c r="F196" s="51"/>
      <c r="G196" s="55"/>
      <c r="H196" s="53"/>
    </row>
    <row r="197" spans="1:8" s="56" customFormat="1" ht="72" x14ac:dyDescent="0.25">
      <c r="A197" s="49">
        <f t="shared" ref="A197" si="51">A195+10</f>
        <v>660</v>
      </c>
      <c r="B197" s="49" t="s">
        <v>133</v>
      </c>
      <c r="C197" s="54" t="s">
        <v>137</v>
      </c>
      <c r="D197" s="49" t="s">
        <v>21</v>
      </c>
      <c r="E197" s="50">
        <v>15</v>
      </c>
      <c r="F197" s="51"/>
      <c r="G197" s="55"/>
      <c r="H197" s="53">
        <f t="shared" ref="H197" si="52">F197*E197</f>
        <v>0</v>
      </c>
    </row>
    <row r="198" spans="1:8" s="56" customFormat="1" ht="12" x14ac:dyDescent="0.25">
      <c r="A198" s="49"/>
      <c r="B198" s="49"/>
      <c r="C198" s="54"/>
      <c r="D198" s="49"/>
      <c r="E198" s="50"/>
      <c r="F198" s="51"/>
      <c r="G198" s="55"/>
      <c r="H198" s="53"/>
    </row>
    <row r="199" spans="1:8" s="56" customFormat="1" ht="72" x14ac:dyDescent="0.25">
      <c r="A199" s="49">
        <f t="shared" ref="A199" si="53">A197+10</f>
        <v>670</v>
      </c>
      <c r="B199" s="49" t="s">
        <v>139</v>
      </c>
      <c r="C199" s="54" t="s">
        <v>138</v>
      </c>
      <c r="D199" s="49" t="s">
        <v>21</v>
      </c>
      <c r="E199" s="50">
        <v>8</v>
      </c>
      <c r="F199" s="51"/>
      <c r="G199" s="55"/>
      <c r="H199" s="53">
        <f t="shared" ref="H199" si="54">F199*E199</f>
        <v>0</v>
      </c>
    </row>
    <row r="200" spans="1:8" s="56" customFormat="1" ht="12" x14ac:dyDescent="0.25">
      <c r="A200" s="49"/>
      <c r="B200" s="49"/>
      <c r="C200" s="54"/>
      <c r="D200" s="49"/>
      <c r="E200" s="50"/>
      <c r="F200" s="51"/>
      <c r="G200" s="55"/>
      <c r="H200" s="53"/>
    </row>
    <row r="201" spans="1:8" s="56" customFormat="1" ht="72" x14ac:dyDescent="0.25">
      <c r="A201" s="49">
        <f t="shared" ref="A201" si="55">A199+10</f>
        <v>680</v>
      </c>
      <c r="B201" s="49" t="s">
        <v>140</v>
      </c>
      <c r="C201" s="54" t="s">
        <v>141</v>
      </c>
      <c r="D201" s="49" t="s">
        <v>21</v>
      </c>
      <c r="E201" s="50">
        <v>8</v>
      </c>
      <c r="F201" s="51"/>
      <c r="G201" s="55"/>
      <c r="H201" s="53">
        <f t="shared" ref="H201:H211" si="56">F201*E201</f>
        <v>0</v>
      </c>
    </row>
    <row r="202" spans="1:8" s="56" customFormat="1" ht="12" x14ac:dyDescent="0.25">
      <c r="A202" s="49"/>
      <c r="B202" s="49"/>
      <c r="C202" s="54"/>
      <c r="D202" s="49"/>
      <c r="E202" s="50"/>
      <c r="F202" s="51"/>
      <c r="G202" s="55"/>
      <c r="H202" s="53"/>
    </row>
    <row r="203" spans="1:8" s="56" customFormat="1" ht="72" x14ac:dyDescent="0.25">
      <c r="A203" s="49">
        <f t="shared" ref="A203" si="57">A201+10</f>
        <v>690</v>
      </c>
      <c r="B203" s="49">
        <v>28120070</v>
      </c>
      <c r="C203" s="54" t="s">
        <v>171</v>
      </c>
      <c r="D203" s="49" t="s">
        <v>21</v>
      </c>
      <c r="E203" s="50">
        <v>3</v>
      </c>
      <c r="F203" s="51"/>
      <c r="G203" s="55"/>
      <c r="H203" s="53">
        <f t="shared" si="56"/>
        <v>0</v>
      </c>
    </row>
    <row r="204" spans="1:8" s="56" customFormat="1" ht="12" x14ac:dyDescent="0.25">
      <c r="A204" s="49"/>
      <c r="B204" s="49"/>
      <c r="C204" s="54"/>
      <c r="D204" s="49"/>
      <c r="E204" s="50"/>
      <c r="F204" s="51"/>
      <c r="G204" s="55"/>
      <c r="H204" s="53"/>
    </row>
    <row r="205" spans="1:8" s="56" customFormat="1" ht="72" x14ac:dyDescent="0.25">
      <c r="A205" s="49">
        <f t="shared" ref="A205" si="58">A203+10</f>
        <v>700</v>
      </c>
      <c r="B205" s="49">
        <v>28120071</v>
      </c>
      <c r="C205" s="54" t="s">
        <v>172</v>
      </c>
      <c r="D205" s="49" t="s">
        <v>21</v>
      </c>
      <c r="E205" s="50">
        <v>3</v>
      </c>
      <c r="F205" s="51"/>
      <c r="G205" s="55"/>
      <c r="H205" s="53">
        <f t="shared" si="56"/>
        <v>0</v>
      </c>
    </row>
    <row r="206" spans="1:8" s="56" customFormat="1" ht="12" x14ac:dyDescent="0.25">
      <c r="A206" s="49"/>
      <c r="B206" s="49"/>
      <c r="C206" s="54"/>
      <c r="D206" s="49"/>
      <c r="E206" s="50"/>
      <c r="F206" s="51"/>
      <c r="G206" s="55"/>
      <c r="H206" s="53"/>
    </row>
    <row r="207" spans="1:8" s="56" customFormat="1" ht="60" x14ac:dyDescent="0.25">
      <c r="A207" s="49">
        <f t="shared" ref="A207" si="59">A205+10</f>
        <v>710</v>
      </c>
      <c r="B207" s="49" t="s">
        <v>336</v>
      </c>
      <c r="C207" s="54" t="s">
        <v>337</v>
      </c>
      <c r="D207" s="49" t="s">
        <v>21</v>
      </c>
      <c r="E207" s="50">
        <v>3</v>
      </c>
      <c r="F207" s="51"/>
      <c r="G207" s="55"/>
      <c r="H207" s="53">
        <f t="shared" si="56"/>
        <v>0</v>
      </c>
    </row>
    <row r="208" spans="1:8" s="56" customFormat="1" ht="12" x14ac:dyDescent="0.25">
      <c r="A208" s="49"/>
      <c r="B208" s="49"/>
      <c r="C208" s="54"/>
      <c r="D208" s="49"/>
      <c r="E208" s="50"/>
      <c r="F208" s="51"/>
      <c r="G208" s="55"/>
      <c r="H208" s="53"/>
    </row>
    <row r="209" spans="1:8" s="56" customFormat="1" ht="60" x14ac:dyDescent="0.25">
      <c r="A209" s="49">
        <f t="shared" ref="A209" si="60">A207+10</f>
        <v>720</v>
      </c>
      <c r="B209" s="49" t="s">
        <v>334</v>
      </c>
      <c r="C209" s="54" t="s">
        <v>335</v>
      </c>
      <c r="D209" s="49" t="s">
        <v>21</v>
      </c>
      <c r="E209" s="50">
        <v>6</v>
      </c>
      <c r="F209" s="51"/>
      <c r="G209" s="55"/>
      <c r="H209" s="53">
        <f t="shared" si="56"/>
        <v>0</v>
      </c>
    </row>
    <row r="210" spans="1:8" s="56" customFormat="1" ht="12" x14ac:dyDescent="0.25">
      <c r="A210" s="49"/>
      <c r="B210" s="49"/>
      <c r="C210" s="54"/>
      <c r="D210" s="49"/>
      <c r="E210" s="50"/>
      <c r="F210" s="51"/>
      <c r="G210" s="55"/>
      <c r="H210" s="53"/>
    </row>
    <row r="211" spans="1:8" s="56" customFormat="1" ht="132" x14ac:dyDescent="0.25">
      <c r="A211" s="85">
        <v>725</v>
      </c>
      <c r="B211" s="49"/>
      <c r="C211" s="54" t="s">
        <v>418</v>
      </c>
      <c r="D211" s="49" t="s">
        <v>21</v>
      </c>
      <c r="E211" s="50">
        <v>1</v>
      </c>
      <c r="F211" s="51"/>
      <c r="G211" s="55"/>
      <c r="H211" s="53">
        <f t="shared" si="56"/>
        <v>0</v>
      </c>
    </row>
    <row r="212" spans="1:8" s="56" customFormat="1" ht="12" x14ac:dyDescent="0.25">
      <c r="A212" s="49"/>
      <c r="B212" s="49"/>
      <c r="C212" s="54"/>
      <c r="D212" s="49"/>
      <c r="E212" s="50"/>
      <c r="F212" s="51"/>
      <c r="G212" s="55"/>
      <c r="H212" s="53"/>
    </row>
    <row r="213" spans="1:8" s="56" customFormat="1" ht="12" x14ac:dyDescent="0.25">
      <c r="A213" s="49"/>
      <c r="B213" s="49"/>
      <c r="C213" s="54"/>
      <c r="D213" s="49"/>
      <c r="E213" s="50"/>
      <c r="F213" s="51"/>
      <c r="G213" s="55"/>
      <c r="H213" s="53"/>
    </row>
    <row r="214" spans="1:8" x14ac:dyDescent="0.25">
      <c r="A214" s="39"/>
      <c r="B214" s="40" t="s">
        <v>144</v>
      </c>
      <c r="C214" s="41"/>
      <c r="D214" s="42"/>
      <c r="E214" s="43"/>
      <c r="F214" s="44"/>
      <c r="G214" s="45"/>
      <c r="H214" s="46"/>
    </row>
    <row r="215" spans="1:8" s="56" customFormat="1" ht="12" x14ac:dyDescent="0.25">
      <c r="A215" s="49"/>
      <c r="B215" s="49"/>
      <c r="C215" s="54"/>
      <c r="D215" s="49"/>
      <c r="E215" s="50"/>
      <c r="F215" s="51"/>
      <c r="G215" s="55"/>
      <c r="H215" s="53"/>
    </row>
    <row r="216" spans="1:8" s="56" customFormat="1" ht="72" x14ac:dyDescent="0.25">
      <c r="A216" s="49">
        <f>A209+10</f>
        <v>730</v>
      </c>
      <c r="B216" s="49" t="s">
        <v>147</v>
      </c>
      <c r="C216" s="54" t="s">
        <v>148</v>
      </c>
      <c r="D216" s="49" t="s">
        <v>22</v>
      </c>
      <c r="E216" s="50">
        <v>40</v>
      </c>
      <c r="F216" s="51"/>
      <c r="G216" s="55"/>
      <c r="H216" s="53">
        <f t="shared" ref="H216" si="61">F216*E216</f>
        <v>0</v>
      </c>
    </row>
    <row r="217" spans="1:8" s="56" customFormat="1" ht="12" x14ac:dyDescent="0.25">
      <c r="A217" s="49"/>
      <c r="B217" s="49"/>
      <c r="C217" s="54"/>
      <c r="D217" s="49"/>
      <c r="E217" s="50"/>
      <c r="F217" s="51"/>
      <c r="G217" s="55"/>
      <c r="H217" s="53"/>
    </row>
    <row r="218" spans="1:8" s="56" customFormat="1" ht="72" x14ac:dyDescent="0.25">
      <c r="A218" s="49">
        <f t="shared" ref="A218:A220" si="62">A216+10</f>
        <v>740</v>
      </c>
      <c r="B218" s="49" t="s">
        <v>145</v>
      </c>
      <c r="C218" s="54" t="s">
        <v>146</v>
      </c>
      <c r="D218" s="49" t="s">
        <v>21</v>
      </c>
      <c r="E218" s="50">
        <v>18</v>
      </c>
      <c r="F218" s="51"/>
      <c r="G218" s="55"/>
      <c r="H218" s="53">
        <f t="shared" ref="H218" si="63">F218*E218</f>
        <v>0</v>
      </c>
    </row>
    <row r="219" spans="1:8" s="56" customFormat="1" ht="12" x14ac:dyDescent="0.25">
      <c r="A219" s="49"/>
      <c r="B219" s="49"/>
      <c r="C219" s="54"/>
      <c r="D219" s="49"/>
      <c r="E219" s="50"/>
      <c r="F219" s="51"/>
      <c r="G219" s="55"/>
      <c r="H219" s="53"/>
    </row>
    <row r="220" spans="1:8" s="56" customFormat="1" ht="60" x14ac:dyDescent="0.25">
      <c r="A220" s="49">
        <f t="shared" si="62"/>
        <v>750</v>
      </c>
      <c r="B220" s="49" t="s">
        <v>149</v>
      </c>
      <c r="C220" s="54" t="s">
        <v>150</v>
      </c>
      <c r="D220" s="49" t="s">
        <v>21</v>
      </c>
      <c r="E220" s="50">
        <v>9</v>
      </c>
      <c r="F220" s="51"/>
      <c r="G220" s="55"/>
      <c r="H220" s="53">
        <f t="shared" ref="H220" si="64">F220*E220</f>
        <v>0</v>
      </c>
    </row>
    <row r="221" spans="1:8" s="56" customFormat="1" ht="12" x14ac:dyDescent="0.25">
      <c r="A221" s="49"/>
      <c r="B221" s="49"/>
      <c r="C221" s="54"/>
      <c r="D221" s="49"/>
      <c r="E221" s="50"/>
      <c r="F221" s="51"/>
      <c r="G221" s="55"/>
      <c r="H221" s="53"/>
    </row>
    <row r="222" spans="1:8" ht="15.75" x14ac:dyDescent="0.25">
      <c r="A222" s="65"/>
      <c r="B222" s="66" t="s">
        <v>101</v>
      </c>
      <c r="C222" s="67"/>
      <c r="D222" s="68"/>
      <c r="E222" s="69"/>
      <c r="F222" s="70"/>
      <c r="G222" s="71"/>
      <c r="H222" s="72"/>
    </row>
    <row r="223" spans="1:8" x14ac:dyDescent="0.25">
      <c r="A223" s="39"/>
      <c r="B223" s="40"/>
      <c r="C223" s="41"/>
      <c r="D223" s="42"/>
      <c r="E223" s="43"/>
      <c r="F223" s="44"/>
      <c r="G223" s="45"/>
      <c r="H223" s="45"/>
    </row>
    <row r="224" spans="1:8" s="56" customFormat="1" ht="12" x14ac:dyDescent="0.25">
      <c r="A224" s="49"/>
      <c r="B224" s="49"/>
      <c r="C224" s="54"/>
      <c r="D224" s="49"/>
      <c r="E224" s="50"/>
      <c r="F224" s="51"/>
      <c r="G224" s="55"/>
      <c r="H224" s="53"/>
    </row>
    <row r="225" spans="1:8" s="56" customFormat="1" ht="60" x14ac:dyDescent="0.25">
      <c r="A225" s="49">
        <f>A220+10</f>
        <v>760</v>
      </c>
      <c r="B225" s="49"/>
      <c r="C225" s="54" t="s">
        <v>386</v>
      </c>
      <c r="D225" s="49" t="s">
        <v>22</v>
      </c>
      <c r="E225" s="50">
        <v>1</v>
      </c>
      <c r="F225" s="51"/>
      <c r="G225" s="55"/>
      <c r="H225" s="53">
        <f t="shared" ref="H225:H288" si="65">F225*E225</f>
        <v>0</v>
      </c>
    </row>
    <row r="226" spans="1:8" s="56" customFormat="1" ht="72" x14ac:dyDescent="0.25">
      <c r="A226" s="49">
        <f>A225+10</f>
        <v>770</v>
      </c>
      <c r="B226" s="49"/>
      <c r="C226" s="54" t="s">
        <v>387</v>
      </c>
      <c r="D226" s="49" t="s">
        <v>19</v>
      </c>
      <c r="E226" s="50">
        <v>2</v>
      </c>
      <c r="F226" s="51"/>
      <c r="G226" s="55"/>
      <c r="H226" s="53">
        <f t="shared" si="65"/>
        <v>0</v>
      </c>
    </row>
    <row r="227" spans="1:8" s="56" customFormat="1" ht="60" x14ac:dyDescent="0.25">
      <c r="A227" s="49">
        <f t="shared" ref="A227:A229" si="66">A226+10</f>
        <v>780</v>
      </c>
      <c r="B227" s="49"/>
      <c r="C227" s="54" t="s">
        <v>388</v>
      </c>
      <c r="D227" s="49" t="s">
        <v>31</v>
      </c>
      <c r="E227" s="50">
        <v>80</v>
      </c>
      <c r="F227" s="51"/>
      <c r="G227" s="55"/>
      <c r="H227" s="53">
        <f t="shared" si="65"/>
        <v>0</v>
      </c>
    </row>
    <row r="228" spans="1:8" s="56" customFormat="1" ht="72" x14ac:dyDescent="0.25">
      <c r="A228" s="49">
        <f t="shared" si="66"/>
        <v>790</v>
      </c>
      <c r="B228" s="49"/>
      <c r="C228" s="54" t="s">
        <v>40</v>
      </c>
      <c r="D228" s="49" t="s">
        <v>31</v>
      </c>
      <c r="E228" s="50">
        <v>80</v>
      </c>
      <c r="F228" s="51"/>
      <c r="G228" s="55"/>
      <c r="H228" s="53">
        <f t="shared" si="65"/>
        <v>0</v>
      </c>
    </row>
    <row r="229" spans="1:8" s="56" customFormat="1" ht="48" x14ac:dyDescent="0.25">
      <c r="A229" s="49">
        <f t="shared" si="66"/>
        <v>800</v>
      </c>
      <c r="B229" s="49"/>
      <c r="C229" s="54" t="s">
        <v>183</v>
      </c>
      <c r="D229" s="49" t="s">
        <v>21</v>
      </c>
      <c r="E229" s="74">
        <v>2</v>
      </c>
      <c r="F229" s="51"/>
      <c r="G229" s="55"/>
      <c r="H229" s="53">
        <f t="shared" si="65"/>
        <v>0</v>
      </c>
    </row>
    <row r="230" spans="1:8" s="56" customFormat="1" ht="24" x14ac:dyDescent="0.25">
      <c r="A230" s="49">
        <f>A229+10</f>
        <v>810</v>
      </c>
      <c r="B230" s="49"/>
      <c r="C230" s="54" t="s">
        <v>184</v>
      </c>
      <c r="D230" s="49" t="s">
        <v>21</v>
      </c>
      <c r="E230" s="74">
        <v>2</v>
      </c>
      <c r="F230" s="51"/>
      <c r="G230" s="55"/>
      <c r="H230" s="53">
        <f t="shared" si="65"/>
        <v>0</v>
      </c>
    </row>
    <row r="231" spans="1:8" s="56" customFormat="1" ht="60" x14ac:dyDescent="0.25">
      <c r="A231" s="49">
        <f t="shared" ref="A231:A294" si="67">A230+10</f>
        <v>820</v>
      </c>
      <c r="B231" s="49"/>
      <c r="C231" s="54" t="s">
        <v>185</v>
      </c>
      <c r="D231" s="49" t="s">
        <v>21</v>
      </c>
      <c r="E231" s="74">
        <v>2</v>
      </c>
      <c r="F231" s="51"/>
      <c r="G231" s="55"/>
      <c r="H231" s="53">
        <f t="shared" si="65"/>
        <v>0</v>
      </c>
    </row>
    <row r="232" spans="1:8" s="56" customFormat="1" ht="72" x14ac:dyDescent="0.25">
      <c r="A232" s="49">
        <f t="shared" si="67"/>
        <v>830</v>
      </c>
      <c r="B232" s="49"/>
      <c r="C232" s="54" t="s">
        <v>186</v>
      </c>
      <c r="D232" s="49" t="s">
        <v>117</v>
      </c>
      <c r="E232" s="74">
        <v>2</v>
      </c>
      <c r="F232" s="51"/>
      <c r="G232" s="55"/>
      <c r="H232" s="53">
        <f t="shared" si="65"/>
        <v>0</v>
      </c>
    </row>
    <row r="233" spans="1:8" s="56" customFormat="1" ht="60" x14ac:dyDescent="0.25">
      <c r="A233" s="49">
        <f t="shared" si="67"/>
        <v>840</v>
      </c>
      <c r="B233" s="49"/>
      <c r="C233" s="54" t="s">
        <v>187</v>
      </c>
      <c r="D233" s="49" t="s">
        <v>21</v>
      </c>
      <c r="E233" s="74">
        <v>2</v>
      </c>
      <c r="F233" s="51"/>
      <c r="G233" s="55"/>
      <c r="H233" s="53">
        <f t="shared" si="65"/>
        <v>0</v>
      </c>
    </row>
    <row r="234" spans="1:8" s="56" customFormat="1" ht="72" x14ac:dyDescent="0.25">
      <c r="A234" s="49">
        <f t="shared" si="67"/>
        <v>850</v>
      </c>
      <c r="B234" s="49"/>
      <c r="C234" s="54" t="s">
        <v>188</v>
      </c>
      <c r="D234" s="49" t="s">
        <v>117</v>
      </c>
      <c r="E234" s="74">
        <v>1</v>
      </c>
      <c r="F234" s="51"/>
      <c r="G234" s="55"/>
      <c r="H234" s="53">
        <f t="shared" si="65"/>
        <v>0</v>
      </c>
    </row>
    <row r="235" spans="1:8" s="56" customFormat="1" ht="72" x14ac:dyDescent="0.25">
      <c r="A235" s="49">
        <f t="shared" si="67"/>
        <v>860</v>
      </c>
      <c r="B235" s="49"/>
      <c r="C235" s="54" t="s">
        <v>189</v>
      </c>
      <c r="D235" s="49" t="s">
        <v>21</v>
      </c>
      <c r="E235" s="74">
        <v>1</v>
      </c>
      <c r="F235" s="51"/>
      <c r="G235" s="55"/>
      <c r="H235" s="53">
        <f t="shared" si="65"/>
        <v>0</v>
      </c>
    </row>
    <row r="236" spans="1:8" s="56" customFormat="1" ht="72" x14ac:dyDescent="0.25">
      <c r="A236" s="49">
        <f t="shared" si="67"/>
        <v>870</v>
      </c>
      <c r="B236" s="49"/>
      <c r="C236" s="54" t="s">
        <v>190</v>
      </c>
      <c r="D236" s="49" t="s">
        <v>22</v>
      </c>
      <c r="E236" s="74">
        <v>100</v>
      </c>
      <c r="F236" s="51"/>
      <c r="G236" s="55"/>
      <c r="H236" s="53">
        <f t="shared" si="65"/>
        <v>0</v>
      </c>
    </row>
    <row r="237" spans="1:8" s="56" customFormat="1" ht="96" x14ac:dyDescent="0.25">
      <c r="A237" s="49">
        <f t="shared" si="67"/>
        <v>880</v>
      </c>
      <c r="B237" s="49"/>
      <c r="C237" s="54" t="s">
        <v>191</v>
      </c>
      <c r="D237" s="49" t="s">
        <v>21</v>
      </c>
      <c r="E237" s="74">
        <v>1</v>
      </c>
      <c r="F237" s="51"/>
      <c r="G237" s="55"/>
      <c r="H237" s="53">
        <f t="shared" si="65"/>
        <v>0</v>
      </c>
    </row>
    <row r="238" spans="1:8" s="56" customFormat="1" ht="12" x14ac:dyDescent="0.25">
      <c r="A238" s="49">
        <f t="shared" si="67"/>
        <v>890</v>
      </c>
      <c r="B238" s="49"/>
      <c r="C238" s="54" t="s">
        <v>192</v>
      </c>
      <c r="D238" s="49" t="s">
        <v>21</v>
      </c>
      <c r="E238" s="74">
        <v>1</v>
      </c>
      <c r="F238" s="51"/>
      <c r="G238" s="55"/>
      <c r="H238" s="53">
        <f t="shared" si="65"/>
        <v>0</v>
      </c>
    </row>
    <row r="239" spans="1:8" s="56" customFormat="1" ht="12" x14ac:dyDescent="0.25">
      <c r="A239" s="49">
        <f t="shared" si="67"/>
        <v>900</v>
      </c>
      <c r="B239" s="49"/>
      <c r="C239" s="54" t="s">
        <v>193</v>
      </c>
      <c r="D239" s="49" t="s">
        <v>21</v>
      </c>
      <c r="E239" s="74">
        <v>1</v>
      </c>
      <c r="F239" s="51"/>
      <c r="G239" s="55"/>
      <c r="H239" s="53">
        <f t="shared" si="65"/>
        <v>0</v>
      </c>
    </row>
    <row r="240" spans="1:8" s="56" customFormat="1" ht="120" x14ac:dyDescent="0.25">
      <c r="A240" s="49">
        <f t="shared" si="67"/>
        <v>910</v>
      </c>
      <c r="B240" s="49"/>
      <c r="C240" s="54" t="s">
        <v>194</v>
      </c>
      <c r="D240" s="49" t="s">
        <v>21</v>
      </c>
      <c r="E240" s="74">
        <v>2</v>
      </c>
      <c r="F240" s="51"/>
      <c r="G240" s="55"/>
      <c r="H240" s="53">
        <f t="shared" si="65"/>
        <v>0</v>
      </c>
    </row>
    <row r="241" spans="1:8" s="56" customFormat="1" ht="108" x14ac:dyDescent="0.25">
      <c r="A241" s="49">
        <f t="shared" si="67"/>
        <v>920</v>
      </c>
      <c r="B241" s="49"/>
      <c r="C241" s="54" t="s">
        <v>195</v>
      </c>
      <c r="D241" s="49" t="s">
        <v>21</v>
      </c>
      <c r="E241" s="74">
        <v>2</v>
      </c>
      <c r="F241" s="51"/>
      <c r="G241" s="55"/>
      <c r="H241" s="53">
        <f t="shared" si="65"/>
        <v>0</v>
      </c>
    </row>
    <row r="242" spans="1:8" s="56" customFormat="1" ht="48" x14ac:dyDescent="0.25">
      <c r="A242" s="49">
        <f t="shared" si="67"/>
        <v>930</v>
      </c>
      <c r="B242" s="49"/>
      <c r="C242" s="54" t="s">
        <v>196</v>
      </c>
      <c r="D242" s="49" t="s">
        <v>21</v>
      </c>
      <c r="E242" s="74">
        <v>11</v>
      </c>
      <c r="F242" s="51"/>
      <c r="G242" s="55"/>
      <c r="H242" s="53">
        <f t="shared" si="65"/>
        <v>0</v>
      </c>
    </row>
    <row r="243" spans="1:8" s="56" customFormat="1" ht="120" x14ac:dyDescent="0.25">
      <c r="A243" s="49">
        <f t="shared" si="67"/>
        <v>940</v>
      </c>
      <c r="B243" s="49"/>
      <c r="C243" s="54" t="s">
        <v>197</v>
      </c>
      <c r="D243" s="49" t="s">
        <v>21</v>
      </c>
      <c r="E243" s="74">
        <v>6</v>
      </c>
      <c r="F243" s="51"/>
      <c r="G243" s="55"/>
      <c r="H243" s="53">
        <f t="shared" si="65"/>
        <v>0</v>
      </c>
    </row>
    <row r="244" spans="1:8" s="56" customFormat="1" ht="120" x14ac:dyDescent="0.25">
      <c r="A244" s="49">
        <f t="shared" si="67"/>
        <v>950</v>
      </c>
      <c r="B244" s="49"/>
      <c r="C244" s="54" t="s">
        <v>198</v>
      </c>
      <c r="D244" s="49" t="s">
        <v>21</v>
      </c>
      <c r="E244" s="74">
        <v>3</v>
      </c>
      <c r="F244" s="51"/>
      <c r="G244" s="55"/>
      <c r="H244" s="53">
        <f t="shared" si="65"/>
        <v>0</v>
      </c>
    </row>
    <row r="245" spans="1:8" s="56" customFormat="1" ht="120" x14ac:dyDescent="0.25">
      <c r="A245" s="49">
        <f t="shared" si="67"/>
        <v>960</v>
      </c>
      <c r="B245" s="49"/>
      <c r="C245" s="54" t="s">
        <v>199</v>
      </c>
      <c r="D245" s="49" t="s">
        <v>21</v>
      </c>
      <c r="E245" s="74">
        <v>11</v>
      </c>
      <c r="F245" s="51"/>
      <c r="G245" s="55"/>
      <c r="H245" s="53">
        <f t="shared" si="65"/>
        <v>0</v>
      </c>
    </row>
    <row r="246" spans="1:8" s="56" customFormat="1" ht="120" x14ac:dyDescent="0.25">
      <c r="A246" s="49">
        <f t="shared" si="67"/>
        <v>970</v>
      </c>
      <c r="B246" s="49"/>
      <c r="C246" s="54" t="s">
        <v>200</v>
      </c>
      <c r="D246" s="49" t="s">
        <v>21</v>
      </c>
      <c r="E246" s="74">
        <v>1</v>
      </c>
      <c r="F246" s="51"/>
      <c r="G246" s="55"/>
      <c r="H246" s="53">
        <f t="shared" si="65"/>
        <v>0</v>
      </c>
    </row>
    <row r="247" spans="1:8" s="56" customFormat="1" ht="120" x14ac:dyDescent="0.25">
      <c r="A247" s="49">
        <f t="shared" si="67"/>
        <v>980</v>
      </c>
      <c r="B247" s="49"/>
      <c r="C247" s="54" t="s">
        <v>201</v>
      </c>
      <c r="D247" s="49" t="s">
        <v>21</v>
      </c>
      <c r="E247" s="74">
        <v>11</v>
      </c>
      <c r="F247" s="51"/>
      <c r="G247" s="55"/>
      <c r="H247" s="53">
        <f t="shared" si="65"/>
        <v>0</v>
      </c>
    </row>
    <row r="248" spans="1:8" s="56" customFormat="1" ht="96" x14ac:dyDescent="0.25">
      <c r="A248" s="49">
        <f t="shared" si="67"/>
        <v>990</v>
      </c>
      <c r="B248" s="49"/>
      <c r="C248" s="54" t="s">
        <v>202</v>
      </c>
      <c r="D248" s="49" t="s">
        <v>21</v>
      </c>
      <c r="E248" s="74">
        <v>60</v>
      </c>
      <c r="F248" s="51"/>
      <c r="G248" s="55"/>
      <c r="H248" s="53">
        <f t="shared" si="65"/>
        <v>0</v>
      </c>
    </row>
    <row r="249" spans="1:8" s="56" customFormat="1" ht="60" x14ac:dyDescent="0.25">
      <c r="A249" s="49">
        <f t="shared" si="67"/>
        <v>1000</v>
      </c>
      <c r="B249" s="49"/>
      <c r="C249" s="54" t="s">
        <v>203</v>
      </c>
      <c r="D249" s="49" t="s">
        <v>21</v>
      </c>
      <c r="E249" s="74">
        <v>1</v>
      </c>
      <c r="F249" s="51"/>
      <c r="G249" s="55"/>
      <c r="H249" s="53">
        <f t="shared" si="65"/>
        <v>0</v>
      </c>
    </row>
    <row r="250" spans="1:8" s="56" customFormat="1" ht="60" x14ac:dyDescent="0.25">
      <c r="A250" s="49">
        <f t="shared" si="67"/>
        <v>1010</v>
      </c>
      <c r="B250" s="49"/>
      <c r="C250" s="54" t="s">
        <v>204</v>
      </c>
      <c r="D250" s="49" t="s">
        <v>21</v>
      </c>
      <c r="E250" s="74">
        <v>1</v>
      </c>
      <c r="F250" s="51"/>
      <c r="G250" s="55"/>
      <c r="H250" s="53">
        <f t="shared" si="65"/>
        <v>0</v>
      </c>
    </row>
    <row r="251" spans="1:8" s="56" customFormat="1" ht="60" x14ac:dyDescent="0.25">
      <c r="A251" s="49">
        <f t="shared" si="67"/>
        <v>1020</v>
      </c>
      <c r="B251" s="49"/>
      <c r="C251" s="54" t="s">
        <v>205</v>
      </c>
      <c r="D251" s="49" t="s">
        <v>21</v>
      </c>
      <c r="E251" s="74">
        <v>1</v>
      </c>
      <c r="F251" s="51"/>
      <c r="G251" s="55"/>
      <c r="H251" s="53">
        <f t="shared" si="65"/>
        <v>0</v>
      </c>
    </row>
    <row r="252" spans="1:8" s="56" customFormat="1" ht="168" x14ac:dyDescent="0.25">
      <c r="A252" s="49">
        <f t="shared" si="67"/>
        <v>1030</v>
      </c>
      <c r="B252" s="49"/>
      <c r="C252" s="54" t="s">
        <v>206</v>
      </c>
      <c r="D252" s="49" t="s">
        <v>21</v>
      </c>
      <c r="E252" s="74">
        <v>1</v>
      </c>
      <c r="F252" s="51"/>
      <c r="G252" s="55"/>
      <c r="H252" s="53">
        <f t="shared" si="65"/>
        <v>0</v>
      </c>
    </row>
    <row r="253" spans="1:8" s="56" customFormat="1" ht="168" x14ac:dyDescent="0.25">
      <c r="A253" s="49">
        <f t="shared" si="67"/>
        <v>1040</v>
      </c>
      <c r="B253" s="49"/>
      <c r="C253" s="54" t="s">
        <v>207</v>
      </c>
      <c r="D253" s="49" t="s">
        <v>21</v>
      </c>
      <c r="E253" s="74">
        <v>1</v>
      </c>
      <c r="F253" s="51"/>
      <c r="G253" s="55"/>
      <c r="H253" s="53">
        <f t="shared" si="65"/>
        <v>0</v>
      </c>
    </row>
    <row r="254" spans="1:8" s="56" customFormat="1" ht="60" x14ac:dyDescent="0.25">
      <c r="A254" s="49">
        <f t="shared" si="67"/>
        <v>1050</v>
      </c>
      <c r="B254" s="49"/>
      <c r="C254" s="54" t="s">
        <v>208</v>
      </c>
      <c r="D254" s="49" t="s">
        <v>22</v>
      </c>
      <c r="E254" s="74">
        <v>1500</v>
      </c>
      <c r="F254" s="51"/>
      <c r="G254" s="55"/>
      <c r="H254" s="53">
        <f t="shared" si="65"/>
        <v>0</v>
      </c>
    </row>
    <row r="255" spans="1:8" s="56" customFormat="1" ht="60" x14ac:dyDescent="0.25">
      <c r="A255" s="49">
        <f t="shared" si="67"/>
        <v>1060</v>
      </c>
      <c r="B255" s="49"/>
      <c r="C255" s="54" t="s">
        <v>209</v>
      </c>
      <c r="D255" s="49" t="s">
        <v>22</v>
      </c>
      <c r="E255" s="74">
        <v>1500</v>
      </c>
      <c r="F255" s="51"/>
      <c r="G255" s="55"/>
      <c r="H255" s="53">
        <f t="shared" si="65"/>
        <v>0</v>
      </c>
    </row>
    <row r="256" spans="1:8" s="56" customFormat="1" ht="60" x14ac:dyDescent="0.25">
      <c r="A256" s="49">
        <f t="shared" si="67"/>
        <v>1070</v>
      </c>
      <c r="B256" s="49"/>
      <c r="C256" s="54" t="s">
        <v>210</v>
      </c>
      <c r="D256" s="49" t="s">
        <v>22</v>
      </c>
      <c r="E256" s="74">
        <v>1500</v>
      </c>
      <c r="F256" s="51"/>
      <c r="G256" s="55"/>
      <c r="H256" s="53">
        <f t="shared" si="65"/>
        <v>0</v>
      </c>
    </row>
    <row r="257" spans="1:8" s="56" customFormat="1" ht="60" x14ac:dyDescent="0.25">
      <c r="A257" s="49">
        <f t="shared" si="67"/>
        <v>1080</v>
      </c>
      <c r="B257" s="49"/>
      <c r="C257" s="54" t="s">
        <v>211</v>
      </c>
      <c r="D257" s="49" t="s">
        <v>22</v>
      </c>
      <c r="E257" s="74">
        <v>1500</v>
      </c>
      <c r="F257" s="51"/>
      <c r="G257" s="55"/>
      <c r="H257" s="53">
        <f t="shared" si="65"/>
        <v>0</v>
      </c>
    </row>
    <row r="258" spans="1:8" s="56" customFormat="1" ht="60" x14ac:dyDescent="0.25">
      <c r="A258" s="49">
        <f t="shared" si="67"/>
        <v>1090</v>
      </c>
      <c r="B258" s="49"/>
      <c r="C258" s="54" t="s">
        <v>212</v>
      </c>
      <c r="D258" s="49" t="s">
        <v>22</v>
      </c>
      <c r="E258" s="74">
        <v>1500</v>
      </c>
      <c r="F258" s="51"/>
      <c r="G258" s="55"/>
      <c r="H258" s="53">
        <f t="shared" si="65"/>
        <v>0</v>
      </c>
    </row>
    <row r="259" spans="1:8" s="56" customFormat="1" ht="60" x14ac:dyDescent="0.25">
      <c r="A259" s="49">
        <f t="shared" si="67"/>
        <v>1100</v>
      </c>
      <c r="B259" s="49"/>
      <c r="C259" s="54" t="s">
        <v>213</v>
      </c>
      <c r="D259" s="49" t="s">
        <v>22</v>
      </c>
      <c r="E259" s="74">
        <v>1500</v>
      </c>
      <c r="F259" s="51"/>
      <c r="G259" s="55"/>
      <c r="H259" s="53">
        <f t="shared" si="65"/>
        <v>0</v>
      </c>
    </row>
    <row r="260" spans="1:8" s="56" customFormat="1" ht="48" x14ac:dyDescent="0.25">
      <c r="A260" s="49">
        <f t="shared" si="67"/>
        <v>1110</v>
      </c>
      <c r="B260" s="49"/>
      <c r="C260" s="54" t="s">
        <v>214</v>
      </c>
      <c r="D260" s="49" t="s">
        <v>22</v>
      </c>
      <c r="E260" s="74">
        <v>400</v>
      </c>
      <c r="F260" s="51"/>
      <c r="G260" s="55"/>
      <c r="H260" s="53">
        <f t="shared" si="65"/>
        <v>0</v>
      </c>
    </row>
    <row r="261" spans="1:8" s="56" customFormat="1" ht="48" x14ac:dyDescent="0.25">
      <c r="A261" s="49">
        <f t="shared" si="67"/>
        <v>1120</v>
      </c>
      <c r="B261" s="49"/>
      <c r="C261" s="54" t="s">
        <v>215</v>
      </c>
      <c r="D261" s="49" t="s">
        <v>22</v>
      </c>
      <c r="E261" s="74">
        <v>300</v>
      </c>
      <c r="F261" s="51"/>
      <c r="G261" s="55"/>
      <c r="H261" s="53">
        <f t="shared" si="65"/>
        <v>0</v>
      </c>
    </row>
    <row r="262" spans="1:8" s="56" customFormat="1" ht="120" x14ac:dyDescent="0.25">
      <c r="A262" s="49">
        <f t="shared" si="67"/>
        <v>1130</v>
      </c>
      <c r="B262" s="49"/>
      <c r="C262" s="54" t="s">
        <v>216</v>
      </c>
      <c r="D262" s="49" t="s">
        <v>22</v>
      </c>
      <c r="E262" s="74">
        <v>800</v>
      </c>
      <c r="F262" s="51"/>
      <c r="G262" s="55"/>
      <c r="H262" s="53">
        <f t="shared" si="65"/>
        <v>0</v>
      </c>
    </row>
    <row r="263" spans="1:8" s="56" customFormat="1" ht="120" x14ac:dyDescent="0.25">
      <c r="A263" s="49">
        <f t="shared" si="67"/>
        <v>1140</v>
      </c>
      <c r="B263" s="49"/>
      <c r="C263" s="54" t="s">
        <v>217</v>
      </c>
      <c r="D263" s="49" t="s">
        <v>22</v>
      </c>
      <c r="E263" s="74">
        <v>800</v>
      </c>
      <c r="F263" s="51"/>
      <c r="G263" s="55"/>
      <c r="H263" s="53">
        <f t="shared" si="65"/>
        <v>0</v>
      </c>
    </row>
    <row r="264" spans="1:8" s="56" customFormat="1" ht="120" x14ac:dyDescent="0.25">
      <c r="A264" s="49">
        <f t="shared" si="67"/>
        <v>1150</v>
      </c>
      <c r="B264" s="49"/>
      <c r="C264" s="54" t="s">
        <v>218</v>
      </c>
      <c r="D264" s="49" t="s">
        <v>22</v>
      </c>
      <c r="E264" s="74">
        <v>400</v>
      </c>
      <c r="F264" s="51"/>
      <c r="G264" s="55"/>
      <c r="H264" s="53">
        <f t="shared" si="65"/>
        <v>0</v>
      </c>
    </row>
    <row r="265" spans="1:8" s="56" customFormat="1" ht="120" x14ac:dyDescent="0.25">
      <c r="A265" s="49">
        <f t="shared" si="67"/>
        <v>1160</v>
      </c>
      <c r="B265" s="49"/>
      <c r="C265" s="54" t="s">
        <v>219</v>
      </c>
      <c r="D265" s="49" t="s">
        <v>22</v>
      </c>
      <c r="E265" s="74">
        <v>150</v>
      </c>
      <c r="F265" s="51"/>
      <c r="G265" s="55"/>
      <c r="H265" s="53">
        <f t="shared" si="65"/>
        <v>0</v>
      </c>
    </row>
    <row r="266" spans="1:8" s="56" customFormat="1" ht="120" x14ac:dyDescent="0.25">
      <c r="A266" s="49">
        <f t="shared" si="67"/>
        <v>1170</v>
      </c>
      <c r="B266" s="49"/>
      <c r="C266" s="54" t="s">
        <v>219</v>
      </c>
      <c r="D266" s="49" t="s">
        <v>22</v>
      </c>
      <c r="E266" s="74">
        <v>150</v>
      </c>
      <c r="F266" s="51"/>
      <c r="G266" s="55"/>
      <c r="H266" s="53">
        <f t="shared" si="65"/>
        <v>0</v>
      </c>
    </row>
    <row r="267" spans="1:8" s="56" customFormat="1" ht="48" x14ac:dyDescent="0.25">
      <c r="A267" s="49">
        <f t="shared" si="67"/>
        <v>1180</v>
      </c>
      <c r="B267" s="49"/>
      <c r="C267" s="54" t="s">
        <v>220</v>
      </c>
      <c r="D267" s="49" t="s">
        <v>22</v>
      </c>
      <c r="E267" s="74">
        <v>200</v>
      </c>
      <c r="F267" s="51"/>
      <c r="G267" s="55"/>
      <c r="H267" s="53">
        <f t="shared" si="65"/>
        <v>0</v>
      </c>
    </row>
    <row r="268" spans="1:8" s="56" customFormat="1" ht="48" x14ac:dyDescent="0.25">
      <c r="A268" s="49">
        <f t="shared" si="67"/>
        <v>1190</v>
      </c>
      <c r="B268" s="49"/>
      <c r="C268" s="54" t="s">
        <v>221</v>
      </c>
      <c r="D268" s="49" t="s">
        <v>22</v>
      </c>
      <c r="E268" s="74">
        <v>200</v>
      </c>
      <c r="F268" s="51"/>
      <c r="G268" s="55"/>
      <c r="H268" s="53">
        <f t="shared" si="65"/>
        <v>0</v>
      </c>
    </row>
    <row r="269" spans="1:8" s="56" customFormat="1" ht="48" x14ac:dyDescent="0.25">
      <c r="A269" s="49">
        <f t="shared" si="67"/>
        <v>1200</v>
      </c>
      <c r="B269" s="49"/>
      <c r="C269" s="54" t="s">
        <v>222</v>
      </c>
      <c r="D269" s="49" t="s">
        <v>22</v>
      </c>
      <c r="E269" s="74">
        <v>300</v>
      </c>
      <c r="F269" s="51"/>
      <c r="G269" s="55"/>
      <c r="H269" s="53">
        <f t="shared" si="65"/>
        <v>0</v>
      </c>
    </row>
    <row r="270" spans="1:8" s="56" customFormat="1" ht="48" x14ac:dyDescent="0.25">
      <c r="A270" s="49">
        <f t="shared" si="67"/>
        <v>1210</v>
      </c>
      <c r="B270" s="49"/>
      <c r="C270" s="54" t="s">
        <v>223</v>
      </c>
      <c r="D270" s="49" t="s">
        <v>22</v>
      </c>
      <c r="E270" s="74">
        <v>150</v>
      </c>
      <c r="F270" s="51"/>
      <c r="G270" s="55"/>
      <c r="H270" s="53">
        <f t="shared" si="65"/>
        <v>0</v>
      </c>
    </row>
    <row r="271" spans="1:8" s="56" customFormat="1" ht="48" x14ac:dyDescent="0.25">
      <c r="A271" s="49">
        <f t="shared" si="67"/>
        <v>1220</v>
      </c>
      <c r="B271" s="49"/>
      <c r="C271" s="54" t="s">
        <v>224</v>
      </c>
      <c r="D271" s="49" t="s">
        <v>22</v>
      </c>
      <c r="E271" s="74">
        <v>900</v>
      </c>
      <c r="F271" s="51"/>
      <c r="G271" s="55"/>
      <c r="H271" s="53">
        <f t="shared" si="65"/>
        <v>0</v>
      </c>
    </row>
    <row r="272" spans="1:8" s="56" customFormat="1" ht="48" x14ac:dyDescent="0.25">
      <c r="A272" s="49">
        <f t="shared" si="67"/>
        <v>1230</v>
      </c>
      <c r="B272" s="49"/>
      <c r="C272" s="54" t="s">
        <v>225</v>
      </c>
      <c r="D272" s="49" t="s">
        <v>22</v>
      </c>
      <c r="E272" s="74">
        <v>800</v>
      </c>
      <c r="F272" s="51"/>
      <c r="G272" s="55"/>
      <c r="H272" s="53">
        <f t="shared" si="65"/>
        <v>0</v>
      </c>
    </row>
    <row r="273" spans="1:8" s="56" customFormat="1" ht="60" x14ac:dyDescent="0.25">
      <c r="A273" s="49">
        <f t="shared" si="67"/>
        <v>1240</v>
      </c>
      <c r="B273" s="49"/>
      <c r="C273" s="54" t="s">
        <v>226</v>
      </c>
      <c r="D273" s="49" t="s">
        <v>21</v>
      </c>
      <c r="E273" s="74">
        <v>10</v>
      </c>
      <c r="F273" s="51"/>
      <c r="G273" s="55"/>
      <c r="H273" s="53">
        <f t="shared" si="65"/>
        <v>0</v>
      </c>
    </row>
    <row r="274" spans="1:8" s="56" customFormat="1" ht="24" x14ac:dyDescent="0.25">
      <c r="A274" s="49">
        <f t="shared" si="67"/>
        <v>1250</v>
      </c>
      <c r="B274" s="49"/>
      <c r="C274" s="54" t="s">
        <v>227</v>
      </c>
      <c r="D274" s="49" t="s">
        <v>22</v>
      </c>
      <c r="E274" s="74">
        <v>100</v>
      </c>
      <c r="F274" s="51"/>
      <c r="G274" s="55"/>
      <c r="H274" s="53">
        <f t="shared" si="65"/>
        <v>0</v>
      </c>
    </row>
    <row r="275" spans="1:8" s="56" customFormat="1" ht="48" x14ac:dyDescent="0.25">
      <c r="A275" s="49">
        <f t="shared" si="67"/>
        <v>1260</v>
      </c>
      <c r="B275" s="49"/>
      <c r="C275" s="54" t="s">
        <v>228</v>
      </c>
      <c r="D275" s="49" t="s">
        <v>21</v>
      </c>
      <c r="E275" s="74">
        <v>120</v>
      </c>
      <c r="F275" s="51"/>
      <c r="G275" s="55"/>
      <c r="H275" s="53">
        <f t="shared" si="65"/>
        <v>0</v>
      </c>
    </row>
    <row r="276" spans="1:8" s="56" customFormat="1" ht="48" x14ac:dyDescent="0.25">
      <c r="A276" s="49">
        <f t="shared" si="67"/>
        <v>1270</v>
      </c>
      <c r="B276" s="49"/>
      <c r="C276" s="54" t="s">
        <v>229</v>
      </c>
      <c r="D276" s="49" t="s">
        <v>21</v>
      </c>
      <c r="E276" s="74">
        <v>80</v>
      </c>
      <c r="F276" s="51"/>
      <c r="G276" s="55"/>
      <c r="H276" s="53">
        <f t="shared" si="65"/>
        <v>0</v>
      </c>
    </row>
    <row r="277" spans="1:8" s="56" customFormat="1" ht="48" x14ac:dyDescent="0.25">
      <c r="A277" s="49">
        <f t="shared" si="67"/>
        <v>1280</v>
      </c>
      <c r="B277" s="49"/>
      <c r="C277" s="54" t="s">
        <v>230</v>
      </c>
      <c r="D277" s="49" t="s">
        <v>21</v>
      </c>
      <c r="E277" s="74">
        <v>34</v>
      </c>
      <c r="F277" s="51"/>
      <c r="G277" s="55"/>
      <c r="H277" s="53">
        <f t="shared" si="65"/>
        <v>0</v>
      </c>
    </row>
    <row r="278" spans="1:8" s="56" customFormat="1" ht="48" x14ac:dyDescent="0.25">
      <c r="A278" s="49">
        <f t="shared" si="67"/>
        <v>1290</v>
      </c>
      <c r="B278" s="49"/>
      <c r="C278" s="54" t="s">
        <v>231</v>
      </c>
      <c r="D278" s="49" t="s">
        <v>21</v>
      </c>
      <c r="E278" s="74">
        <v>8</v>
      </c>
      <c r="F278" s="51"/>
      <c r="G278" s="55"/>
      <c r="H278" s="53">
        <f t="shared" si="65"/>
        <v>0</v>
      </c>
    </row>
    <row r="279" spans="1:8" s="56" customFormat="1" ht="48" x14ac:dyDescent="0.25">
      <c r="A279" s="49">
        <f t="shared" si="67"/>
        <v>1300</v>
      </c>
      <c r="B279" s="49"/>
      <c r="C279" s="54" t="s">
        <v>232</v>
      </c>
      <c r="D279" s="49" t="s">
        <v>21</v>
      </c>
      <c r="E279" s="74">
        <v>8</v>
      </c>
      <c r="F279" s="51"/>
      <c r="G279" s="55"/>
      <c r="H279" s="53">
        <f t="shared" si="65"/>
        <v>0</v>
      </c>
    </row>
    <row r="280" spans="1:8" s="56" customFormat="1" ht="120" x14ac:dyDescent="0.25">
      <c r="A280" s="49">
        <f t="shared" si="67"/>
        <v>1310</v>
      </c>
      <c r="B280" s="49"/>
      <c r="C280" s="54" t="s">
        <v>233</v>
      </c>
      <c r="D280" s="49" t="s">
        <v>21</v>
      </c>
      <c r="E280" s="74">
        <v>300</v>
      </c>
      <c r="F280" s="51"/>
      <c r="G280" s="55"/>
      <c r="H280" s="53">
        <f t="shared" si="65"/>
        <v>0</v>
      </c>
    </row>
    <row r="281" spans="1:8" s="56" customFormat="1" ht="120" x14ac:dyDescent="0.25">
      <c r="A281" s="49">
        <f t="shared" si="67"/>
        <v>1320</v>
      </c>
      <c r="B281" s="49"/>
      <c r="C281" s="54" t="s">
        <v>234</v>
      </c>
      <c r="D281" s="49" t="s">
        <v>21</v>
      </c>
      <c r="E281" s="74">
        <v>250</v>
      </c>
      <c r="F281" s="51"/>
      <c r="G281" s="55"/>
      <c r="H281" s="53">
        <f t="shared" si="65"/>
        <v>0</v>
      </c>
    </row>
    <row r="282" spans="1:8" s="56" customFormat="1" ht="120" x14ac:dyDescent="0.25">
      <c r="A282" s="49">
        <f t="shared" si="67"/>
        <v>1330</v>
      </c>
      <c r="B282" s="49"/>
      <c r="C282" s="54" t="s">
        <v>235</v>
      </c>
      <c r="D282" s="49" t="s">
        <v>21</v>
      </c>
      <c r="E282" s="74">
        <v>12</v>
      </c>
      <c r="F282" s="51"/>
      <c r="G282" s="55"/>
      <c r="H282" s="53">
        <f t="shared" si="65"/>
        <v>0</v>
      </c>
    </row>
    <row r="283" spans="1:8" s="56" customFormat="1" ht="120" x14ac:dyDescent="0.25">
      <c r="A283" s="49">
        <f t="shared" si="67"/>
        <v>1340</v>
      </c>
      <c r="B283" s="49"/>
      <c r="C283" s="54" t="s">
        <v>236</v>
      </c>
      <c r="D283" s="49" t="s">
        <v>21</v>
      </c>
      <c r="E283" s="74">
        <v>12</v>
      </c>
      <c r="F283" s="51"/>
      <c r="G283" s="55"/>
      <c r="H283" s="53">
        <f t="shared" si="65"/>
        <v>0</v>
      </c>
    </row>
    <row r="284" spans="1:8" s="56" customFormat="1" ht="96" x14ac:dyDescent="0.25">
      <c r="A284" s="49">
        <f t="shared" si="67"/>
        <v>1350</v>
      </c>
      <c r="B284" s="49"/>
      <c r="C284" s="54" t="s">
        <v>237</v>
      </c>
      <c r="D284" s="49" t="s">
        <v>21</v>
      </c>
      <c r="E284" s="74">
        <v>300</v>
      </c>
      <c r="F284" s="51"/>
      <c r="G284" s="55"/>
      <c r="H284" s="53">
        <f t="shared" si="65"/>
        <v>0</v>
      </c>
    </row>
    <row r="285" spans="1:8" s="56" customFormat="1" ht="96" x14ac:dyDescent="0.25">
      <c r="A285" s="49">
        <f t="shared" si="67"/>
        <v>1360</v>
      </c>
      <c r="B285" s="49"/>
      <c r="C285" s="54" t="s">
        <v>238</v>
      </c>
      <c r="D285" s="49" t="s">
        <v>21</v>
      </c>
      <c r="E285" s="74">
        <v>250</v>
      </c>
      <c r="F285" s="51"/>
      <c r="G285" s="55"/>
      <c r="H285" s="53">
        <f t="shared" si="65"/>
        <v>0</v>
      </c>
    </row>
    <row r="286" spans="1:8" s="56" customFormat="1" ht="96" x14ac:dyDescent="0.25">
      <c r="A286" s="49">
        <f t="shared" si="67"/>
        <v>1370</v>
      </c>
      <c r="B286" s="49"/>
      <c r="C286" s="54" t="s">
        <v>239</v>
      </c>
      <c r="D286" s="49" t="s">
        <v>21</v>
      </c>
      <c r="E286" s="74">
        <v>120</v>
      </c>
      <c r="F286" s="51"/>
      <c r="G286" s="55"/>
      <c r="H286" s="53">
        <f t="shared" si="65"/>
        <v>0</v>
      </c>
    </row>
    <row r="287" spans="1:8" s="56" customFormat="1" ht="108" x14ac:dyDescent="0.25">
      <c r="A287" s="49">
        <f t="shared" si="67"/>
        <v>1380</v>
      </c>
      <c r="B287" s="49"/>
      <c r="C287" s="54" t="s">
        <v>240</v>
      </c>
      <c r="D287" s="49" t="s">
        <v>21</v>
      </c>
      <c r="E287" s="74">
        <v>80</v>
      </c>
      <c r="F287" s="51"/>
      <c r="G287" s="55"/>
      <c r="H287" s="53">
        <f t="shared" si="65"/>
        <v>0</v>
      </c>
    </row>
    <row r="288" spans="1:8" s="56" customFormat="1" ht="108" x14ac:dyDescent="0.25">
      <c r="A288" s="49">
        <f t="shared" si="67"/>
        <v>1390</v>
      </c>
      <c r="B288" s="49"/>
      <c r="C288" s="54" t="s">
        <v>241</v>
      </c>
      <c r="D288" s="49" t="s">
        <v>21</v>
      </c>
      <c r="E288" s="74">
        <v>120</v>
      </c>
      <c r="F288" s="51"/>
      <c r="G288" s="55"/>
      <c r="H288" s="53">
        <f t="shared" si="65"/>
        <v>0</v>
      </c>
    </row>
    <row r="289" spans="1:8" s="56" customFormat="1" ht="108" x14ac:dyDescent="0.25">
      <c r="A289" s="49">
        <f t="shared" si="67"/>
        <v>1400</v>
      </c>
      <c r="B289" s="49"/>
      <c r="C289" s="54" t="s">
        <v>242</v>
      </c>
      <c r="D289" s="49" t="s">
        <v>21</v>
      </c>
      <c r="E289" s="74">
        <v>100</v>
      </c>
      <c r="F289" s="51"/>
      <c r="G289" s="55"/>
      <c r="H289" s="53">
        <f t="shared" ref="H289:H330" si="68">F289*E289</f>
        <v>0</v>
      </c>
    </row>
    <row r="290" spans="1:8" s="56" customFormat="1" ht="96" x14ac:dyDescent="0.25">
      <c r="A290" s="49">
        <f t="shared" si="67"/>
        <v>1410</v>
      </c>
      <c r="B290" s="49"/>
      <c r="C290" s="54" t="s">
        <v>243</v>
      </c>
      <c r="D290" s="49" t="s">
        <v>21</v>
      </c>
      <c r="E290" s="74">
        <v>20</v>
      </c>
      <c r="F290" s="51"/>
      <c r="G290" s="55"/>
      <c r="H290" s="53">
        <f t="shared" si="68"/>
        <v>0</v>
      </c>
    </row>
    <row r="291" spans="1:8" s="56" customFormat="1" ht="96" x14ac:dyDescent="0.25">
      <c r="A291" s="49">
        <f t="shared" si="67"/>
        <v>1420</v>
      </c>
      <c r="B291" s="49"/>
      <c r="C291" s="54" t="s">
        <v>244</v>
      </c>
      <c r="D291" s="49" t="s">
        <v>21</v>
      </c>
      <c r="E291" s="74">
        <v>20</v>
      </c>
      <c r="F291" s="51"/>
      <c r="G291" s="55"/>
      <c r="H291" s="53">
        <f t="shared" si="68"/>
        <v>0</v>
      </c>
    </row>
    <row r="292" spans="1:8" s="56" customFormat="1" ht="96" x14ac:dyDescent="0.25">
      <c r="A292" s="49">
        <f t="shared" si="67"/>
        <v>1430</v>
      </c>
      <c r="B292" s="49"/>
      <c r="C292" s="54" t="s">
        <v>245</v>
      </c>
      <c r="D292" s="49" t="s">
        <v>21</v>
      </c>
      <c r="E292" s="74">
        <v>20</v>
      </c>
      <c r="F292" s="51"/>
      <c r="G292" s="55"/>
      <c r="H292" s="53">
        <f t="shared" si="68"/>
        <v>0</v>
      </c>
    </row>
    <row r="293" spans="1:8" s="56" customFormat="1" ht="96" x14ac:dyDescent="0.25">
      <c r="A293" s="49">
        <f t="shared" si="67"/>
        <v>1440</v>
      </c>
      <c r="B293" s="49"/>
      <c r="C293" s="54" t="s">
        <v>246</v>
      </c>
      <c r="D293" s="49" t="s">
        <v>21</v>
      </c>
      <c r="E293" s="74">
        <v>20</v>
      </c>
      <c r="F293" s="51"/>
      <c r="G293" s="55"/>
      <c r="H293" s="53">
        <f t="shared" si="68"/>
        <v>0</v>
      </c>
    </row>
    <row r="294" spans="1:8" s="56" customFormat="1" ht="168" x14ac:dyDescent="0.25">
      <c r="A294" s="49">
        <f t="shared" si="67"/>
        <v>1450</v>
      </c>
      <c r="B294" s="49"/>
      <c r="C294" s="54" t="s">
        <v>247</v>
      </c>
      <c r="D294" s="49" t="s">
        <v>21</v>
      </c>
      <c r="E294" s="74">
        <v>1</v>
      </c>
      <c r="F294" s="51"/>
      <c r="G294" s="55"/>
      <c r="H294" s="53">
        <f t="shared" si="68"/>
        <v>0</v>
      </c>
    </row>
    <row r="295" spans="1:8" s="56" customFormat="1" ht="168" x14ac:dyDescent="0.25">
      <c r="A295" s="49">
        <f t="shared" ref="A295:A330" si="69">A294+10</f>
        <v>1460</v>
      </c>
      <c r="B295" s="49"/>
      <c r="C295" s="54" t="s">
        <v>248</v>
      </c>
      <c r="D295" s="49" t="s">
        <v>21</v>
      </c>
      <c r="E295" s="74">
        <v>1</v>
      </c>
      <c r="F295" s="51"/>
      <c r="G295" s="55"/>
      <c r="H295" s="53">
        <f t="shared" si="68"/>
        <v>0</v>
      </c>
    </row>
    <row r="296" spans="1:8" s="56" customFormat="1" ht="108" x14ac:dyDescent="0.25">
      <c r="A296" s="49">
        <f t="shared" si="69"/>
        <v>1470</v>
      </c>
      <c r="B296" s="49"/>
      <c r="C296" s="54" t="s">
        <v>249</v>
      </c>
      <c r="D296" s="49" t="s">
        <v>21</v>
      </c>
      <c r="E296" s="74">
        <v>50</v>
      </c>
      <c r="F296" s="51"/>
      <c r="G296" s="55"/>
      <c r="H296" s="53">
        <f t="shared" si="68"/>
        <v>0</v>
      </c>
    </row>
    <row r="297" spans="1:8" s="56" customFormat="1" ht="108" x14ac:dyDescent="0.25">
      <c r="A297" s="49">
        <f t="shared" si="69"/>
        <v>1480</v>
      </c>
      <c r="B297" s="49"/>
      <c r="C297" s="54" t="s">
        <v>250</v>
      </c>
      <c r="D297" s="49" t="s">
        <v>21</v>
      </c>
      <c r="E297" s="74">
        <v>50</v>
      </c>
      <c r="F297" s="51"/>
      <c r="G297" s="55"/>
      <c r="H297" s="53">
        <f t="shared" si="68"/>
        <v>0</v>
      </c>
    </row>
    <row r="298" spans="1:8" s="56" customFormat="1" ht="120" x14ac:dyDescent="0.25">
      <c r="A298" s="49">
        <f t="shared" si="69"/>
        <v>1490</v>
      </c>
      <c r="B298" s="49"/>
      <c r="C298" s="54" t="s">
        <v>251</v>
      </c>
      <c r="D298" s="49" t="s">
        <v>22</v>
      </c>
      <c r="E298" s="74">
        <v>30</v>
      </c>
      <c r="F298" s="51"/>
      <c r="G298" s="55"/>
      <c r="H298" s="53">
        <f t="shared" si="68"/>
        <v>0</v>
      </c>
    </row>
    <row r="299" spans="1:8" s="56" customFormat="1" ht="120" x14ac:dyDescent="0.25">
      <c r="A299" s="49">
        <f t="shared" si="69"/>
        <v>1500</v>
      </c>
      <c r="B299" s="49"/>
      <c r="C299" s="54" t="s">
        <v>252</v>
      </c>
      <c r="D299" s="49" t="s">
        <v>22</v>
      </c>
      <c r="E299" s="74">
        <v>30</v>
      </c>
      <c r="F299" s="51"/>
      <c r="G299" s="55"/>
      <c r="H299" s="53">
        <f t="shared" si="68"/>
        <v>0</v>
      </c>
    </row>
    <row r="300" spans="1:8" s="56" customFormat="1" ht="120" x14ac:dyDescent="0.25">
      <c r="A300" s="49">
        <f t="shared" si="69"/>
        <v>1510</v>
      </c>
      <c r="B300" s="49"/>
      <c r="C300" s="54" t="s">
        <v>253</v>
      </c>
      <c r="D300" s="49" t="s">
        <v>21</v>
      </c>
      <c r="E300" s="74">
        <v>14</v>
      </c>
      <c r="F300" s="51"/>
      <c r="G300" s="55"/>
      <c r="H300" s="53">
        <f t="shared" si="68"/>
        <v>0</v>
      </c>
    </row>
    <row r="301" spans="1:8" s="56" customFormat="1" ht="120" x14ac:dyDescent="0.25">
      <c r="A301" s="49">
        <f t="shared" si="69"/>
        <v>1520</v>
      </c>
      <c r="B301" s="49"/>
      <c r="C301" s="54" t="s">
        <v>254</v>
      </c>
      <c r="D301" s="49" t="s">
        <v>21</v>
      </c>
      <c r="E301" s="74">
        <v>14</v>
      </c>
      <c r="F301" s="51"/>
      <c r="G301" s="55"/>
      <c r="H301" s="53">
        <f t="shared" si="68"/>
        <v>0</v>
      </c>
    </row>
    <row r="302" spans="1:8" s="56" customFormat="1" ht="120" x14ac:dyDescent="0.25">
      <c r="A302" s="49">
        <f t="shared" si="69"/>
        <v>1530</v>
      </c>
      <c r="B302" s="49"/>
      <c r="C302" s="54" t="s">
        <v>255</v>
      </c>
      <c r="D302" s="49" t="s">
        <v>21</v>
      </c>
      <c r="E302" s="74">
        <v>14</v>
      </c>
      <c r="F302" s="51"/>
      <c r="G302" s="55"/>
      <c r="H302" s="53">
        <f t="shared" si="68"/>
        <v>0</v>
      </c>
    </row>
    <row r="303" spans="1:8" s="56" customFormat="1" ht="120" x14ac:dyDescent="0.25">
      <c r="A303" s="49">
        <f t="shared" si="69"/>
        <v>1540</v>
      </c>
      <c r="B303" s="49"/>
      <c r="C303" s="54" t="s">
        <v>256</v>
      </c>
      <c r="D303" s="49" t="s">
        <v>21</v>
      </c>
      <c r="E303" s="74">
        <v>14</v>
      </c>
      <c r="F303" s="51"/>
      <c r="G303" s="55"/>
      <c r="H303" s="53">
        <f t="shared" si="68"/>
        <v>0</v>
      </c>
    </row>
    <row r="304" spans="1:8" s="56" customFormat="1" ht="132" x14ac:dyDescent="0.25">
      <c r="A304" s="49">
        <f t="shared" si="69"/>
        <v>1550</v>
      </c>
      <c r="B304" s="49"/>
      <c r="C304" s="54" t="s">
        <v>257</v>
      </c>
      <c r="D304" s="49" t="s">
        <v>21</v>
      </c>
      <c r="E304" s="74">
        <v>2</v>
      </c>
      <c r="F304" s="51"/>
      <c r="G304" s="55"/>
      <c r="H304" s="53">
        <f t="shared" si="68"/>
        <v>0</v>
      </c>
    </row>
    <row r="305" spans="1:8" s="56" customFormat="1" ht="96" x14ac:dyDescent="0.25">
      <c r="A305" s="49">
        <f t="shared" si="69"/>
        <v>1560</v>
      </c>
      <c r="B305" s="49"/>
      <c r="C305" s="54" t="s">
        <v>258</v>
      </c>
      <c r="D305" s="49" t="s">
        <v>21</v>
      </c>
      <c r="E305" s="74">
        <v>300</v>
      </c>
      <c r="F305" s="51"/>
      <c r="G305" s="55"/>
      <c r="H305" s="53">
        <f t="shared" si="68"/>
        <v>0</v>
      </c>
    </row>
    <row r="306" spans="1:8" s="56" customFormat="1" ht="108" x14ac:dyDescent="0.25">
      <c r="A306" s="49">
        <f t="shared" si="69"/>
        <v>1570</v>
      </c>
      <c r="B306" s="49"/>
      <c r="C306" s="54" t="s">
        <v>259</v>
      </c>
      <c r="D306" s="49" t="s">
        <v>22</v>
      </c>
      <c r="E306" s="74">
        <v>600</v>
      </c>
      <c r="F306" s="51"/>
      <c r="G306" s="55"/>
      <c r="H306" s="53">
        <f t="shared" si="68"/>
        <v>0</v>
      </c>
    </row>
    <row r="307" spans="1:8" s="56" customFormat="1" ht="96" x14ac:dyDescent="0.25">
      <c r="A307" s="49">
        <f t="shared" si="69"/>
        <v>1580</v>
      </c>
      <c r="B307" s="49"/>
      <c r="C307" s="54" t="s">
        <v>260</v>
      </c>
      <c r="D307" s="49" t="s">
        <v>22</v>
      </c>
      <c r="E307" s="74">
        <v>200</v>
      </c>
      <c r="F307" s="51"/>
      <c r="G307" s="55"/>
      <c r="H307" s="53">
        <f t="shared" si="68"/>
        <v>0</v>
      </c>
    </row>
    <row r="308" spans="1:8" s="56" customFormat="1" ht="96" x14ac:dyDescent="0.25">
      <c r="A308" s="49">
        <f t="shared" si="69"/>
        <v>1590</v>
      </c>
      <c r="B308" s="49"/>
      <c r="C308" s="54" t="s">
        <v>260</v>
      </c>
      <c r="D308" s="49" t="s">
        <v>22</v>
      </c>
      <c r="E308" s="74">
        <v>300</v>
      </c>
      <c r="F308" s="51"/>
      <c r="G308" s="55"/>
      <c r="H308" s="53">
        <f t="shared" si="68"/>
        <v>0</v>
      </c>
    </row>
    <row r="309" spans="1:8" s="56" customFormat="1" ht="96" x14ac:dyDescent="0.25">
      <c r="A309" s="49">
        <f t="shared" si="69"/>
        <v>1600</v>
      </c>
      <c r="B309" s="49"/>
      <c r="C309" s="54" t="s">
        <v>261</v>
      </c>
      <c r="D309" s="49" t="s">
        <v>21</v>
      </c>
      <c r="E309" s="74">
        <v>30</v>
      </c>
      <c r="F309" s="51"/>
      <c r="G309" s="55"/>
      <c r="H309" s="53">
        <f t="shared" si="68"/>
        <v>0</v>
      </c>
    </row>
    <row r="310" spans="1:8" s="56" customFormat="1" ht="96" x14ac:dyDescent="0.25">
      <c r="A310" s="49">
        <f t="shared" si="69"/>
        <v>1610</v>
      </c>
      <c r="B310" s="49"/>
      <c r="C310" s="54" t="s">
        <v>262</v>
      </c>
      <c r="D310" s="49" t="s">
        <v>21</v>
      </c>
      <c r="E310" s="74">
        <v>10</v>
      </c>
      <c r="F310" s="51"/>
      <c r="G310" s="55"/>
      <c r="H310" s="53">
        <f t="shared" si="68"/>
        <v>0</v>
      </c>
    </row>
    <row r="311" spans="1:8" s="56" customFormat="1" ht="96" x14ac:dyDescent="0.25">
      <c r="A311" s="49">
        <f t="shared" si="69"/>
        <v>1620</v>
      </c>
      <c r="B311" s="49"/>
      <c r="C311" s="54" t="s">
        <v>263</v>
      </c>
      <c r="D311" s="49" t="s">
        <v>21</v>
      </c>
      <c r="E311" s="74">
        <v>10</v>
      </c>
      <c r="F311" s="51"/>
      <c r="G311" s="55"/>
      <c r="H311" s="53">
        <f t="shared" si="68"/>
        <v>0</v>
      </c>
    </row>
    <row r="312" spans="1:8" s="56" customFormat="1" ht="96" x14ac:dyDescent="0.25">
      <c r="A312" s="49">
        <f t="shared" si="69"/>
        <v>1630</v>
      </c>
      <c r="B312" s="49"/>
      <c r="C312" s="54" t="s">
        <v>264</v>
      </c>
      <c r="D312" s="49" t="s">
        <v>21</v>
      </c>
      <c r="E312" s="74">
        <v>1</v>
      </c>
      <c r="F312" s="51"/>
      <c r="G312" s="55"/>
      <c r="H312" s="53">
        <f t="shared" si="68"/>
        <v>0</v>
      </c>
    </row>
    <row r="313" spans="1:8" s="56" customFormat="1" ht="108" x14ac:dyDescent="0.25">
      <c r="A313" s="49">
        <f t="shared" si="69"/>
        <v>1640</v>
      </c>
      <c r="B313" s="49"/>
      <c r="C313" s="54" t="s">
        <v>265</v>
      </c>
      <c r="D313" s="49" t="s">
        <v>21</v>
      </c>
      <c r="E313" s="74">
        <v>40</v>
      </c>
      <c r="F313" s="51"/>
      <c r="G313" s="55"/>
      <c r="H313" s="53">
        <f t="shared" si="68"/>
        <v>0</v>
      </c>
    </row>
    <row r="314" spans="1:8" s="56" customFormat="1" ht="120" x14ac:dyDescent="0.25">
      <c r="A314" s="49">
        <f t="shared" si="69"/>
        <v>1650</v>
      </c>
      <c r="B314" s="49"/>
      <c r="C314" s="54" t="s">
        <v>266</v>
      </c>
      <c r="D314" s="49" t="s">
        <v>21</v>
      </c>
      <c r="E314" s="74">
        <v>20</v>
      </c>
      <c r="F314" s="51"/>
      <c r="G314" s="55"/>
      <c r="H314" s="53">
        <f t="shared" si="68"/>
        <v>0</v>
      </c>
    </row>
    <row r="315" spans="1:8" s="56" customFormat="1" ht="108" x14ac:dyDescent="0.25">
      <c r="A315" s="49">
        <f t="shared" si="69"/>
        <v>1660</v>
      </c>
      <c r="B315" s="49"/>
      <c r="C315" s="54" t="s">
        <v>267</v>
      </c>
      <c r="D315" s="49" t="s">
        <v>21</v>
      </c>
      <c r="E315" s="74">
        <v>10</v>
      </c>
      <c r="F315" s="51"/>
      <c r="G315" s="55"/>
      <c r="H315" s="53">
        <f t="shared" si="68"/>
        <v>0</v>
      </c>
    </row>
    <row r="316" spans="1:8" s="56" customFormat="1" ht="84" x14ac:dyDescent="0.25">
      <c r="A316" s="49">
        <f t="shared" si="69"/>
        <v>1670</v>
      </c>
      <c r="B316" s="49"/>
      <c r="C316" s="54" t="s">
        <v>268</v>
      </c>
      <c r="D316" s="49" t="s">
        <v>21</v>
      </c>
      <c r="E316" s="74">
        <v>15</v>
      </c>
      <c r="F316" s="51"/>
      <c r="G316" s="55"/>
      <c r="H316" s="53">
        <f t="shared" si="68"/>
        <v>0</v>
      </c>
    </row>
    <row r="317" spans="1:8" s="56" customFormat="1" ht="84" x14ac:dyDescent="0.25">
      <c r="A317" s="49">
        <f t="shared" si="69"/>
        <v>1680</v>
      </c>
      <c r="B317" s="49"/>
      <c r="C317" s="54" t="s">
        <v>269</v>
      </c>
      <c r="D317" s="49" t="s">
        <v>21</v>
      </c>
      <c r="E317" s="74">
        <v>10</v>
      </c>
      <c r="F317" s="51"/>
      <c r="G317" s="55"/>
      <c r="H317" s="53">
        <f t="shared" si="68"/>
        <v>0</v>
      </c>
    </row>
    <row r="318" spans="1:8" s="56" customFormat="1" ht="108" x14ac:dyDescent="0.25">
      <c r="A318" s="49">
        <f t="shared" si="69"/>
        <v>1690</v>
      </c>
      <c r="B318" s="49"/>
      <c r="C318" s="54" t="s">
        <v>270</v>
      </c>
      <c r="D318" s="49" t="s">
        <v>21</v>
      </c>
      <c r="E318" s="74">
        <v>20</v>
      </c>
      <c r="F318" s="51"/>
      <c r="G318" s="55"/>
      <c r="H318" s="53">
        <f t="shared" si="68"/>
        <v>0</v>
      </c>
    </row>
    <row r="319" spans="1:8" s="56" customFormat="1" ht="120" x14ac:dyDescent="0.25">
      <c r="A319" s="49">
        <f t="shared" si="69"/>
        <v>1700</v>
      </c>
      <c r="B319" s="49"/>
      <c r="C319" s="54" t="s">
        <v>271</v>
      </c>
      <c r="D319" s="49" t="s">
        <v>21</v>
      </c>
      <c r="E319" s="74">
        <v>12</v>
      </c>
      <c r="F319" s="51"/>
      <c r="G319" s="55"/>
      <c r="H319" s="53">
        <f t="shared" si="68"/>
        <v>0</v>
      </c>
    </row>
    <row r="320" spans="1:8" s="56" customFormat="1" ht="108" x14ac:dyDescent="0.25">
      <c r="A320" s="49">
        <f t="shared" si="69"/>
        <v>1710</v>
      </c>
      <c r="B320" s="49"/>
      <c r="C320" s="54" t="s">
        <v>272</v>
      </c>
      <c r="D320" s="49" t="s">
        <v>21</v>
      </c>
      <c r="E320" s="74">
        <v>7</v>
      </c>
      <c r="F320" s="51"/>
      <c r="G320" s="55"/>
      <c r="H320" s="53">
        <f t="shared" si="68"/>
        <v>0</v>
      </c>
    </row>
    <row r="321" spans="1:8" s="56" customFormat="1" ht="228" x14ac:dyDescent="0.25">
      <c r="A321" s="49">
        <f t="shared" si="69"/>
        <v>1720</v>
      </c>
      <c r="B321" s="49"/>
      <c r="C321" s="54" t="s">
        <v>273</v>
      </c>
      <c r="D321" s="49" t="s">
        <v>21</v>
      </c>
      <c r="E321" s="74">
        <v>13</v>
      </c>
      <c r="F321" s="51"/>
      <c r="G321" s="55"/>
      <c r="H321" s="53">
        <f t="shared" si="68"/>
        <v>0</v>
      </c>
    </row>
    <row r="322" spans="1:8" s="56" customFormat="1" ht="228" x14ac:dyDescent="0.25">
      <c r="A322" s="49">
        <f t="shared" si="69"/>
        <v>1730</v>
      </c>
      <c r="B322" s="49"/>
      <c r="C322" s="54" t="s">
        <v>274</v>
      </c>
      <c r="D322" s="49" t="s">
        <v>21</v>
      </c>
      <c r="E322" s="74">
        <v>19</v>
      </c>
      <c r="F322" s="51"/>
      <c r="G322" s="55"/>
      <c r="H322" s="53">
        <f t="shared" si="68"/>
        <v>0</v>
      </c>
    </row>
    <row r="323" spans="1:8" s="56" customFormat="1" ht="252" x14ac:dyDescent="0.25">
      <c r="A323" s="49">
        <f t="shared" si="69"/>
        <v>1740</v>
      </c>
      <c r="B323" s="49"/>
      <c r="C323" s="54" t="s">
        <v>275</v>
      </c>
      <c r="D323" s="49" t="s">
        <v>21</v>
      </c>
      <c r="E323" s="74">
        <v>22</v>
      </c>
      <c r="F323" s="51"/>
      <c r="G323" s="55"/>
      <c r="H323" s="53">
        <f t="shared" si="68"/>
        <v>0</v>
      </c>
    </row>
    <row r="324" spans="1:8" s="56" customFormat="1" ht="312" x14ac:dyDescent="0.25">
      <c r="A324" s="49">
        <f t="shared" si="69"/>
        <v>1750</v>
      </c>
      <c r="B324" s="49"/>
      <c r="C324" s="54" t="s">
        <v>276</v>
      </c>
      <c r="D324" s="49" t="s">
        <v>21</v>
      </c>
      <c r="E324" s="74">
        <v>9</v>
      </c>
      <c r="F324" s="51"/>
      <c r="G324" s="55"/>
      <c r="H324" s="53">
        <f t="shared" si="68"/>
        <v>0</v>
      </c>
    </row>
    <row r="325" spans="1:8" s="56" customFormat="1" ht="168" x14ac:dyDescent="0.25">
      <c r="A325" s="49">
        <f t="shared" si="69"/>
        <v>1760</v>
      </c>
      <c r="B325" s="49"/>
      <c r="C325" s="54" t="s">
        <v>277</v>
      </c>
      <c r="D325" s="49" t="s">
        <v>21</v>
      </c>
      <c r="E325" s="74">
        <v>3</v>
      </c>
      <c r="F325" s="51"/>
      <c r="G325" s="55"/>
      <c r="H325" s="53">
        <f t="shared" si="68"/>
        <v>0</v>
      </c>
    </row>
    <row r="326" spans="1:8" s="56" customFormat="1" ht="144" x14ac:dyDescent="0.25">
      <c r="A326" s="49">
        <f t="shared" si="69"/>
        <v>1770</v>
      </c>
      <c r="B326" s="49"/>
      <c r="C326" s="54" t="s">
        <v>278</v>
      </c>
      <c r="D326" s="49" t="s">
        <v>21</v>
      </c>
      <c r="E326" s="74">
        <v>12</v>
      </c>
      <c r="F326" s="51"/>
      <c r="G326" s="55"/>
      <c r="H326" s="53">
        <f t="shared" si="68"/>
        <v>0</v>
      </c>
    </row>
    <row r="327" spans="1:8" s="56" customFormat="1" ht="120" x14ac:dyDescent="0.25">
      <c r="A327" s="49">
        <f t="shared" si="69"/>
        <v>1780</v>
      </c>
      <c r="B327" s="49"/>
      <c r="C327" s="54" t="s">
        <v>279</v>
      </c>
      <c r="D327" s="49" t="s">
        <v>21</v>
      </c>
      <c r="E327" s="74">
        <v>13</v>
      </c>
      <c r="F327" s="51"/>
      <c r="G327" s="55"/>
      <c r="H327" s="53">
        <f t="shared" si="68"/>
        <v>0</v>
      </c>
    </row>
    <row r="328" spans="1:8" s="56" customFormat="1" ht="144" x14ac:dyDescent="0.25">
      <c r="A328" s="49">
        <f t="shared" si="69"/>
        <v>1790</v>
      </c>
      <c r="B328" s="49"/>
      <c r="C328" s="54" t="s">
        <v>280</v>
      </c>
      <c r="D328" s="49" t="s">
        <v>21</v>
      </c>
      <c r="E328" s="74">
        <v>3</v>
      </c>
      <c r="F328" s="51"/>
      <c r="G328" s="55"/>
      <c r="H328" s="53">
        <f t="shared" si="68"/>
        <v>0</v>
      </c>
    </row>
    <row r="329" spans="1:8" s="56" customFormat="1" ht="228" x14ac:dyDescent="0.25">
      <c r="A329" s="49">
        <f t="shared" si="69"/>
        <v>1800</v>
      </c>
      <c r="B329" s="49"/>
      <c r="C329" s="54" t="s">
        <v>281</v>
      </c>
      <c r="D329" s="49" t="s">
        <v>21</v>
      </c>
      <c r="E329" s="74">
        <v>6</v>
      </c>
      <c r="F329" s="51"/>
      <c r="G329" s="55"/>
      <c r="H329" s="53">
        <f t="shared" si="68"/>
        <v>0</v>
      </c>
    </row>
    <row r="330" spans="1:8" s="56" customFormat="1" ht="108" x14ac:dyDescent="0.25">
      <c r="A330" s="49">
        <f t="shared" si="69"/>
        <v>1810</v>
      </c>
      <c r="B330" s="49"/>
      <c r="C330" s="54" t="s">
        <v>282</v>
      </c>
      <c r="D330" s="49" t="s">
        <v>21</v>
      </c>
      <c r="E330" s="74">
        <v>1</v>
      </c>
      <c r="F330" s="51"/>
      <c r="G330" s="55"/>
      <c r="H330" s="53">
        <f t="shared" si="68"/>
        <v>0</v>
      </c>
    </row>
    <row r="331" spans="1:8" s="56" customFormat="1" ht="12" x14ac:dyDescent="0.25">
      <c r="A331" s="49"/>
      <c r="B331" s="49"/>
      <c r="C331" s="54"/>
      <c r="D331" s="49"/>
      <c r="E331" s="74"/>
      <c r="F331" s="51"/>
      <c r="G331" s="55"/>
      <c r="H331" s="53"/>
    </row>
    <row r="332" spans="1:8" ht="15.75" x14ac:dyDescent="0.25">
      <c r="A332" s="65"/>
      <c r="B332" s="66" t="s">
        <v>338</v>
      </c>
      <c r="C332" s="67"/>
      <c r="D332" s="68"/>
      <c r="E332" s="69"/>
      <c r="F332" s="70"/>
      <c r="G332" s="71"/>
      <c r="H332" s="72"/>
    </row>
    <row r="333" spans="1:8" x14ac:dyDescent="0.25">
      <c r="A333" s="39"/>
      <c r="B333" s="40" t="s">
        <v>339</v>
      </c>
      <c r="C333" s="41"/>
      <c r="D333" s="42"/>
      <c r="E333" s="43"/>
      <c r="F333" s="44"/>
      <c r="G333" s="45"/>
      <c r="H333" s="45"/>
    </row>
    <row r="334" spans="1:8" s="56" customFormat="1" ht="12" x14ac:dyDescent="0.25">
      <c r="A334" s="49"/>
      <c r="B334" s="49"/>
      <c r="C334" s="54"/>
      <c r="D334" s="49"/>
      <c r="E334" s="74"/>
      <c r="F334" s="51"/>
      <c r="G334" s="55"/>
      <c r="H334" s="53"/>
    </row>
    <row r="335" spans="1:8" s="56" customFormat="1" ht="108" x14ac:dyDescent="0.25">
      <c r="A335" s="49">
        <f>A330+10</f>
        <v>1820</v>
      </c>
      <c r="B335" s="49"/>
      <c r="C335" s="54" t="s">
        <v>342</v>
      </c>
      <c r="D335" s="49" t="s">
        <v>21</v>
      </c>
      <c r="E335" s="74">
        <v>6</v>
      </c>
      <c r="F335" s="51"/>
      <c r="G335" s="55"/>
      <c r="H335" s="53">
        <f t="shared" ref="H335" si="70">F335*E335</f>
        <v>0</v>
      </c>
    </row>
    <row r="336" spans="1:8" s="56" customFormat="1" ht="12" x14ac:dyDescent="0.25">
      <c r="A336" s="49"/>
      <c r="B336" s="49"/>
      <c r="C336" s="54"/>
      <c r="D336" s="49"/>
      <c r="E336" s="74"/>
      <c r="F336" s="51"/>
      <c r="G336" s="55"/>
      <c r="H336" s="53"/>
    </row>
    <row r="337" spans="1:8" x14ac:dyDescent="0.25">
      <c r="A337" s="39"/>
      <c r="B337" s="40" t="s">
        <v>343</v>
      </c>
      <c r="C337" s="41"/>
      <c r="D337" s="42"/>
      <c r="E337" s="43"/>
      <c r="F337" s="44"/>
      <c r="G337" s="45"/>
      <c r="H337" s="45"/>
    </row>
    <row r="338" spans="1:8" s="56" customFormat="1" ht="12" x14ac:dyDescent="0.25">
      <c r="A338" s="49"/>
      <c r="B338" s="49"/>
      <c r="C338" s="54"/>
      <c r="D338" s="49"/>
      <c r="E338" s="74"/>
      <c r="F338" s="51"/>
      <c r="G338" s="55"/>
      <c r="H338" s="53"/>
    </row>
    <row r="339" spans="1:8" s="56" customFormat="1" ht="96" x14ac:dyDescent="0.25">
      <c r="A339" s="49">
        <f>A335+10</f>
        <v>1830</v>
      </c>
      <c r="B339" s="49" t="s">
        <v>340</v>
      </c>
      <c r="C339" s="54" t="s">
        <v>341</v>
      </c>
      <c r="D339" s="49" t="s">
        <v>21</v>
      </c>
      <c r="E339" s="74">
        <v>6</v>
      </c>
      <c r="F339" s="51"/>
      <c r="G339" s="55"/>
      <c r="H339" s="53">
        <f t="shared" ref="H339" si="71">F339*E339</f>
        <v>0</v>
      </c>
    </row>
    <row r="340" spans="1:8" s="56" customFormat="1" ht="12" x14ac:dyDescent="0.25">
      <c r="A340" s="49"/>
      <c r="B340" s="49"/>
      <c r="C340" s="54"/>
      <c r="D340" s="49"/>
      <c r="E340" s="74"/>
      <c r="F340" s="51"/>
      <c r="G340" s="55"/>
      <c r="H340" s="53"/>
    </row>
    <row r="341" spans="1:8" x14ac:dyDescent="0.25">
      <c r="A341" s="39"/>
      <c r="B341" s="40" t="s">
        <v>344</v>
      </c>
      <c r="C341" s="41"/>
      <c r="D341" s="42"/>
      <c r="E341" s="43"/>
      <c r="F341" s="44"/>
      <c r="G341" s="45"/>
      <c r="H341" s="45"/>
    </row>
    <row r="342" spans="1:8" s="56" customFormat="1" ht="12" x14ac:dyDescent="0.25">
      <c r="A342" s="49"/>
      <c r="B342" s="49"/>
      <c r="C342" s="54"/>
      <c r="D342" s="49"/>
      <c r="E342" s="74"/>
      <c r="F342" s="51"/>
      <c r="G342" s="55"/>
      <c r="H342" s="53"/>
    </row>
    <row r="343" spans="1:8" s="56" customFormat="1" ht="72" x14ac:dyDescent="0.25">
      <c r="A343" s="49">
        <f>A339+10</f>
        <v>1840</v>
      </c>
      <c r="B343" s="49" t="s">
        <v>389</v>
      </c>
      <c r="C343" s="54" t="s">
        <v>390</v>
      </c>
      <c r="D343" s="49" t="s">
        <v>21</v>
      </c>
      <c r="E343" s="74">
        <v>2</v>
      </c>
      <c r="F343" s="51"/>
      <c r="G343" s="55"/>
      <c r="H343" s="53">
        <f t="shared" ref="H343:H345" si="72">F343*E343</f>
        <v>0</v>
      </c>
    </row>
    <row r="344" spans="1:8" s="56" customFormat="1" ht="12" x14ac:dyDescent="0.25">
      <c r="A344" s="49"/>
      <c r="B344" s="49"/>
      <c r="C344" s="54"/>
      <c r="D344" s="49"/>
      <c r="E344" s="74"/>
      <c r="F344" s="51"/>
      <c r="G344" s="55"/>
      <c r="H344" s="53"/>
    </row>
    <row r="345" spans="1:8" s="56" customFormat="1" ht="84" x14ac:dyDescent="0.25">
      <c r="A345" s="49">
        <f>A343+10</f>
        <v>1850</v>
      </c>
      <c r="B345" s="49" t="s">
        <v>345</v>
      </c>
      <c r="C345" s="54" t="s">
        <v>346</v>
      </c>
      <c r="D345" s="49" t="s">
        <v>21</v>
      </c>
      <c r="E345" s="74">
        <v>6</v>
      </c>
      <c r="F345" s="51"/>
      <c r="G345" s="55"/>
      <c r="H345" s="53">
        <f t="shared" si="72"/>
        <v>0</v>
      </c>
    </row>
    <row r="346" spans="1:8" s="56" customFormat="1" ht="12" x14ac:dyDescent="0.25">
      <c r="A346" s="49"/>
      <c r="B346" s="49"/>
      <c r="C346" s="54"/>
      <c r="D346" s="49"/>
      <c r="E346" s="74"/>
      <c r="F346" s="51"/>
      <c r="G346" s="55"/>
      <c r="H346" s="53"/>
    </row>
    <row r="347" spans="1:8" s="56" customFormat="1" ht="72" x14ac:dyDescent="0.25">
      <c r="A347" s="49">
        <f>A345+10</f>
        <v>1860</v>
      </c>
      <c r="B347" s="49">
        <v>36140011</v>
      </c>
      <c r="C347" s="54" t="s">
        <v>347</v>
      </c>
      <c r="D347" s="49" t="s">
        <v>21</v>
      </c>
      <c r="E347" s="74">
        <v>3</v>
      </c>
      <c r="F347" s="51"/>
      <c r="G347" s="55"/>
      <c r="H347" s="53">
        <f t="shared" ref="H347" si="73">F347*E347</f>
        <v>0</v>
      </c>
    </row>
    <row r="348" spans="1:8" s="56" customFormat="1" ht="12" x14ac:dyDescent="0.25">
      <c r="A348" s="49"/>
      <c r="B348" s="49"/>
      <c r="C348" s="54"/>
      <c r="D348" s="49"/>
      <c r="E348" s="74"/>
      <c r="F348" s="51"/>
      <c r="G348" s="55"/>
      <c r="H348" s="53"/>
    </row>
    <row r="349" spans="1:8" s="56" customFormat="1" ht="72" x14ac:dyDescent="0.25">
      <c r="A349" s="49">
        <f t="shared" ref="A349" si="74">A347+10</f>
        <v>1870</v>
      </c>
      <c r="B349" s="49" t="s">
        <v>348</v>
      </c>
      <c r="C349" s="54" t="s">
        <v>349</v>
      </c>
      <c r="D349" s="49" t="s">
        <v>21</v>
      </c>
      <c r="E349" s="74">
        <v>3</v>
      </c>
      <c r="F349" s="51"/>
      <c r="G349" s="55"/>
      <c r="H349" s="53">
        <f t="shared" ref="H349" si="75">F349*E349</f>
        <v>0</v>
      </c>
    </row>
    <row r="350" spans="1:8" s="56" customFormat="1" ht="12" x14ac:dyDescent="0.25">
      <c r="A350" s="49"/>
      <c r="B350" s="49"/>
      <c r="C350" s="54"/>
      <c r="D350" s="49"/>
      <c r="E350" s="74"/>
      <c r="F350" s="51"/>
      <c r="G350" s="55"/>
      <c r="H350" s="53"/>
    </row>
    <row r="351" spans="1:8" s="56" customFormat="1" ht="72" x14ac:dyDescent="0.25">
      <c r="A351" s="49">
        <f t="shared" ref="A351" si="76">A349+10</f>
        <v>1880</v>
      </c>
      <c r="B351" s="49" t="s">
        <v>350</v>
      </c>
      <c r="C351" s="54" t="s">
        <v>351</v>
      </c>
      <c r="D351" s="49" t="s">
        <v>21</v>
      </c>
      <c r="E351" s="74">
        <v>3</v>
      </c>
      <c r="F351" s="51"/>
      <c r="G351" s="55"/>
      <c r="H351" s="53">
        <f t="shared" ref="H351" si="77">F351*E351</f>
        <v>0</v>
      </c>
    </row>
    <row r="352" spans="1:8" s="56" customFormat="1" ht="12" x14ac:dyDescent="0.25">
      <c r="A352" s="49"/>
      <c r="B352" s="49"/>
      <c r="C352" s="54"/>
      <c r="D352" s="49"/>
      <c r="E352" s="74"/>
      <c r="F352" s="51"/>
      <c r="G352" s="55"/>
      <c r="H352" s="53"/>
    </row>
    <row r="353" spans="1:8" ht="15.75" x14ac:dyDescent="0.25">
      <c r="A353" s="65"/>
      <c r="B353" s="66" t="s">
        <v>102</v>
      </c>
      <c r="C353" s="67"/>
      <c r="D353" s="68"/>
      <c r="E353" s="69"/>
      <c r="F353" s="70"/>
      <c r="G353" s="71"/>
      <c r="H353" s="72"/>
    </row>
    <row r="354" spans="1:8" x14ac:dyDescent="0.25">
      <c r="A354" s="39"/>
      <c r="B354" s="40" t="s">
        <v>151</v>
      </c>
      <c r="C354" s="41"/>
      <c r="D354" s="42"/>
      <c r="E354" s="43"/>
      <c r="F354" s="44"/>
      <c r="G354" s="45"/>
      <c r="H354" s="45"/>
    </row>
    <row r="355" spans="1:8" s="56" customFormat="1" ht="12" x14ac:dyDescent="0.25">
      <c r="A355" s="49"/>
      <c r="B355" s="49"/>
      <c r="C355" s="54"/>
      <c r="D355" s="49"/>
      <c r="E355" s="50"/>
      <c r="F355" s="51"/>
      <c r="G355" s="55"/>
      <c r="H355" s="53"/>
    </row>
    <row r="356" spans="1:8" s="56" customFormat="1" ht="72" x14ac:dyDescent="0.25">
      <c r="A356" s="49">
        <f>A351+10</f>
        <v>1890</v>
      </c>
      <c r="B356" s="49"/>
      <c r="C356" s="54" t="s">
        <v>292</v>
      </c>
      <c r="D356" s="49" t="s">
        <v>21</v>
      </c>
      <c r="E356" s="74">
        <v>6</v>
      </c>
      <c r="F356" s="51"/>
      <c r="G356" s="55"/>
      <c r="H356" s="53">
        <f>F356*E356</f>
        <v>0</v>
      </c>
    </row>
    <row r="357" spans="1:8" s="56" customFormat="1" ht="12" x14ac:dyDescent="0.25">
      <c r="A357" s="49"/>
      <c r="B357" s="49"/>
      <c r="C357" s="54"/>
      <c r="D357" s="49"/>
      <c r="E357" s="74"/>
      <c r="F357" s="51"/>
      <c r="G357" s="55"/>
      <c r="H357" s="53"/>
    </row>
    <row r="358" spans="1:8" s="56" customFormat="1" ht="72" x14ac:dyDescent="0.25">
      <c r="A358" s="49">
        <f>A356+10</f>
        <v>1900</v>
      </c>
      <c r="B358" s="49"/>
      <c r="C358" s="54" t="s">
        <v>293</v>
      </c>
      <c r="D358" s="49" t="s">
        <v>21</v>
      </c>
      <c r="E358" s="74">
        <v>3</v>
      </c>
      <c r="F358" s="51"/>
      <c r="G358" s="55"/>
      <c r="H358" s="53">
        <f>F358*E358</f>
        <v>0</v>
      </c>
    </row>
    <row r="359" spans="1:8" s="56" customFormat="1" ht="12" x14ac:dyDescent="0.25">
      <c r="A359" s="49"/>
      <c r="B359" s="49"/>
      <c r="C359" s="54"/>
      <c r="D359" s="49"/>
      <c r="E359" s="74"/>
      <c r="F359" s="51"/>
      <c r="G359" s="55"/>
      <c r="H359" s="53"/>
    </row>
    <row r="360" spans="1:8" s="56" customFormat="1" ht="72" x14ac:dyDescent="0.25">
      <c r="A360" s="49">
        <f t="shared" ref="A360" si="78">A358+10</f>
        <v>1910</v>
      </c>
      <c r="B360" s="49"/>
      <c r="C360" s="54" t="s">
        <v>294</v>
      </c>
      <c r="D360" s="49" t="s">
        <v>21</v>
      </c>
      <c r="E360" s="74">
        <v>9</v>
      </c>
      <c r="F360" s="51"/>
      <c r="G360" s="55"/>
      <c r="H360" s="53">
        <f t="shared" ref="H360" si="79">F360*E360</f>
        <v>0</v>
      </c>
    </row>
    <row r="361" spans="1:8" s="56" customFormat="1" ht="12" x14ac:dyDescent="0.25">
      <c r="A361" s="49"/>
      <c r="B361" s="49"/>
      <c r="C361" s="54"/>
      <c r="D361" s="49"/>
      <c r="E361" s="74"/>
      <c r="F361" s="51"/>
      <c r="G361" s="55"/>
      <c r="H361" s="53"/>
    </row>
    <row r="362" spans="1:8" s="56" customFormat="1" ht="72" x14ac:dyDescent="0.25">
      <c r="A362" s="49">
        <f t="shared" ref="A362" si="80">A360+10</f>
        <v>1920</v>
      </c>
      <c r="B362" s="49"/>
      <c r="C362" s="54" t="s">
        <v>296</v>
      </c>
      <c r="D362" s="49" t="s">
        <v>21</v>
      </c>
      <c r="E362" s="74">
        <v>2</v>
      </c>
      <c r="F362" s="51"/>
      <c r="G362" s="55"/>
      <c r="H362" s="53">
        <f t="shared" ref="H362" si="81">F362*E362</f>
        <v>0</v>
      </c>
    </row>
    <row r="363" spans="1:8" s="56" customFormat="1" ht="12" x14ac:dyDescent="0.25">
      <c r="A363" s="49"/>
      <c r="B363" s="49"/>
      <c r="C363" s="54"/>
      <c r="D363" s="49"/>
      <c r="E363" s="74"/>
      <c r="F363" s="51"/>
      <c r="G363" s="55"/>
      <c r="H363" s="53"/>
    </row>
    <row r="364" spans="1:8" s="56" customFormat="1" ht="72" x14ac:dyDescent="0.25">
      <c r="A364" s="49">
        <f t="shared" ref="A364" si="82">A362+10</f>
        <v>1930</v>
      </c>
      <c r="B364" s="49"/>
      <c r="C364" s="54" t="s">
        <v>295</v>
      </c>
      <c r="D364" s="49" t="s">
        <v>21</v>
      </c>
      <c r="E364" s="74">
        <v>4</v>
      </c>
      <c r="F364" s="51"/>
      <c r="G364" s="55"/>
      <c r="H364" s="53">
        <f t="shared" ref="H364" si="83">F364*E364</f>
        <v>0</v>
      </c>
    </row>
    <row r="365" spans="1:8" s="56" customFormat="1" ht="12" x14ac:dyDescent="0.25">
      <c r="A365" s="49"/>
      <c r="B365" s="49"/>
      <c r="C365" s="54"/>
      <c r="D365" s="49"/>
      <c r="E365" s="74"/>
      <c r="F365" s="51"/>
      <c r="G365" s="55"/>
      <c r="H365" s="53"/>
    </row>
    <row r="366" spans="1:8" s="56" customFormat="1" ht="84" x14ac:dyDescent="0.25">
      <c r="A366" s="49">
        <f t="shared" ref="A366" si="84">A364+10</f>
        <v>1940</v>
      </c>
      <c r="B366" s="49"/>
      <c r="C366" s="54" t="s">
        <v>395</v>
      </c>
      <c r="D366" s="49" t="s">
        <v>21</v>
      </c>
      <c r="E366" s="74">
        <v>2</v>
      </c>
      <c r="F366" s="51"/>
      <c r="G366" s="55"/>
      <c r="H366" s="53">
        <f t="shared" ref="H366" si="85">F366*E366</f>
        <v>0</v>
      </c>
    </row>
    <row r="367" spans="1:8" s="56" customFormat="1" ht="12" x14ac:dyDescent="0.25">
      <c r="A367" s="49"/>
      <c r="B367" s="49"/>
      <c r="C367" s="54"/>
      <c r="D367" s="49"/>
      <c r="E367" s="74"/>
      <c r="F367" s="51"/>
      <c r="G367" s="55"/>
      <c r="H367" s="53"/>
    </row>
    <row r="368" spans="1:8" s="56" customFormat="1" ht="72" x14ac:dyDescent="0.25">
      <c r="A368" s="49">
        <f t="shared" ref="A368" si="86">A366+10</f>
        <v>1950</v>
      </c>
      <c r="B368" s="49"/>
      <c r="C368" s="54" t="s">
        <v>297</v>
      </c>
      <c r="D368" s="49" t="s">
        <v>21</v>
      </c>
      <c r="E368" s="74">
        <v>1</v>
      </c>
      <c r="F368" s="51"/>
      <c r="G368" s="55"/>
      <c r="H368" s="53">
        <f t="shared" ref="H368" si="87">F368*E368</f>
        <v>0</v>
      </c>
    </row>
    <row r="369" spans="1:8" s="56" customFormat="1" ht="12" x14ac:dyDescent="0.25">
      <c r="A369" s="49"/>
      <c r="B369" s="49"/>
      <c r="C369" s="54"/>
      <c r="D369" s="49"/>
      <c r="E369" s="74"/>
      <c r="F369" s="51"/>
      <c r="G369" s="55"/>
      <c r="H369" s="53"/>
    </row>
    <row r="370" spans="1:8" s="56" customFormat="1" ht="84" x14ac:dyDescent="0.25">
      <c r="A370" s="49">
        <f t="shared" ref="A370" si="88">A368+10</f>
        <v>1960</v>
      </c>
      <c r="B370" s="49"/>
      <c r="C370" s="54" t="s">
        <v>393</v>
      </c>
      <c r="D370" s="49" t="s">
        <v>21</v>
      </c>
      <c r="E370" s="74">
        <v>1</v>
      </c>
      <c r="F370" s="51"/>
      <c r="G370" s="55"/>
      <c r="H370" s="53">
        <f t="shared" ref="H370" si="89">F370*E370</f>
        <v>0</v>
      </c>
    </row>
    <row r="371" spans="1:8" s="56" customFormat="1" ht="12" x14ac:dyDescent="0.25">
      <c r="A371" s="49"/>
      <c r="B371" s="49"/>
      <c r="C371" s="54"/>
      <c r="D371" s="49"/>
      <c r="E371" s="74"/>
      <c r="F371" s="51"/>
      <c r="G371" s="55"/>
      <c r="H371" s="53"/>
    </row>
    <row r="372" spans="1:8" s="56" customFormat="1" ht="84" x14ac:dyDescent="0.25">
      <c r="A372" s="49">
        <f t="shared" ref="A372" si="90">A370+10</f>
        <v>1970</v>
      </c>
      <c r="B372" s="49"/>
      <c r="C372" s="54" t="s">
        <v>394</v>
      </c>
      <c r="D372" s="49" t="s">
        <v>21</v>
      </c>
      <c r="E372" s="74">
        <v>1</v>
      </c>
      <c r="F372" s="51"/>
      <c r="G372" s="55"/>
      <c r="H372" s="53">
        <f t="shared" ref="H372" si="91">F372*E372</f>
        <v>0</v>
      </c>
    </row>
    <row r="373" spans="1:8" s="56" customFormat="1" ht="12" x14ac:dyDescent="0.25">
      <c r="A373" s="49"/>
      <c r="B373" s="49"/>
      <c r="C373" s="54"/>
      <c r="D373" s="49"/>
      <c r="E373" s="74"/>
      <c r="F373" s="51"/>
      <c r="G373" s="55"/>
      <c r="H373" s="53"/>
    </row>
    <row r="374" spans="1:8" x14ac:dyDescent="0.25">
      <c r="A374" s="39"/>
      <c r="B374" s="40" t="s">
        <v>152</v>
      </c>
      <c r="C374" s="41"/>
      <c r="D374" s="42"/>
      <c r="E374" s="43"/>
      <c r="F374" s="44"/>
      <c r="G374" s="45"/>
      <c r="H374" s="45"/>
    </row>
    <row r="375" spans="1:8" s="56" customFormat="1" ht="12" x14ac:dyDescent="0.25">
      <c r="A375" s="49"/>
      <c r="B375" s="49"/>
      <c r="C375" s="54"/>
      <c r="D375" s="49"/>
      <c r="E375" s="74"/>
      <c r="F375" s="51"/>
      <c r="G375" s="55"/>
      <c r="H375" s="53"/>
    </row>
    <row r="376" spans="1:8" s="56" customFormat="1" ht="96" x14ac:dyDescent="0.25">
      <c r="A376" s="49">
        <f>A372+10</f>
        <v>1980</v>
      </c>
      <c r="B376" s="49"/>
      <c r="C376" s="54" t="s">
        <v>298</v>
      </c>
      <c r="D376" s="49" t="s">
        <v>21</v>
      </c>
      <c r="E376" s="74">
        <v>1</v>
      </c>
      <c r="F376" s="51"/>
      <c r="G376" s="55"/>
      <c r="H376" s="53">
        <f t="shared" ref="H376" si="92">F376*E376</f>
        <v>0</v>
      </c>
    </row>
    <row r="377" spans="1:8" s="56" customFormat="1" ht="12" x14ac:dyDescent="0.25">
      <c r="A377" s="49"/>
      <c r="B377" s="49"/>
      <c r="C377" s="54"/>
      <c r="D377" s="49"/>
      <c r="E377" s="74"/>
      <c r="F377" s="51"/>
      <c r="G377" s="55"/>
      <c r="H377" s="53"/>
    </row>
    <row r="378" spans="1:8" s="56" customFormat="1" ht="72" x14ac:dyDescent="0.25">
      <c r="A378" s="49">
        <f>A376+10</f>
        <v>1990</v>
      </c>
      <c r="B378" s="49"/>
      <c r="C378" s="54" t="s">
        <v>299</v>
      </c>
      <c r="D378" s="49" t="s">
        <v>21</v>
      </c>
      <c r="E378" s="74">
        <v>2</v>
      </c>
      <c r="F378" s="51"/>
      <c r="G378" s="55"/>
      <c r="H378" s="53">
        <f t="shared" ref="H378" si="93">F378*E378</f>
        <v>0</v>
      </c>
    </row>
    <row r="379" spans="1:8" s="56" customFormat="1" ht="12" x14ac:dyDescent="0.25">
      <c r="A379" s="49"/>
      <c r="B379" s="49"/>
      <c r="C379" s="54"/>
      <c r="D379" s="49"/>
      <c r="E379" s="50"/>
      <c r="F379" s="51"/>
      <c r="G379" s="55"/>
      <c r="H379" s="53"/>
    </row>
    <row r="380" spans="1:8" ht="15.75" x14ac:dyDescent="0.25">
      <c r="A380" s="65"/>
      <c r="B380" s="66" t="s">
        <v>103</v>
      </c>
      <c r="C380" s="67"/>
      <c r="D380" s="68"/>
      <c r="E380" s="69"/>
      <c r="F380" s="70"/>
      <c r="G380" s="71"/>
      <c r="H380" s="72"/>
    </row>
    <row r="381" spans="1:8" x14ac:dyDescent="0.25">
      <c r="A381" s="39"/>
      <c r="B381" s="40" t="s">
        <v>152</v>
      </c>
      <c r="C381" s="41"/>
      <c r="D381" s="42"/>
      <c r="E381" s="43"/>
      <c r="F381" s="44"/>
      <c r="G381" s="45"/>
      <c r="H381" s="45"/>
    </row>
    <row r="382" spans="1:8" s="56" customFormat="1" ht="12" x14ac:dyDescent="0.25">
      <c r="A382" s="49"/>
      <c r="B382" s="49"/>
      <c r="C382" s="54"/>
      <c r="D382" s="49"/>
      <c r="E382" s="50"/>
      <c r="F382" s="51"/>
      <c r="G382" s="55"/>
      <c r="H382" s="53"/>
    </row>
    <row r="383" spans="1:8" s="56" customFormat="1" ht="108" x14ac:dyDescent="0.25">
      <c r="A383" s="49">
        <f>A378+10</f>
        <v>2000</v>
      </c>
      <c r="B383" s="49" t="s">
        <v>153</v>
      </c>
      <c r="C383" s="54" t="s">
        <v>288</v>
      </c>
      <c r="D383" s="49" t="s">
        <v>21</v>
      </c>
      <c r="E383" s="74">
        <v>5</v>
      </c>
      <c r="F383" s="51"/>
      <c r="G383" s="55"/>
      <c r="H383" s="53">
        <f>F383*E383</f>
        <v>0</v>
      </c>
    </row>
    <row r="384" spans="1:8" s="56" customFormat="1" ht="12" x14ac:dyDescent="0.25">
      <c r="A384" s="49"/>
      <c r="B384" s="49"/>
      <c r="C384" s="54"/>
      <c r="D384" s="49"/>
      <c r="E384" s="74"/>
      <c r="F384" s="51"/>
      <c r="G384" s="55"/>
      <c r="H384" s="53"/>
    </row>
    <row r="385" spans="1:8" s="56" customFormat="1" ht="108" x14ac:dyDescent="0.25">
      <c r="A385" s="49">
        <f>A383+10</f>
        <v>2010</v>
      </c>
      <c r="B385" s="49"/>
      <c r="C385" s="54" t="s">
        <v>289</v>
      </c>
      <c r="D385" s="49" t="s">
        <v>21</v>
      </c>
      <c r="E385" s="74">
        <v>8</v>
      </c>
      <c r="F385" s="51"/>
      <c r="G385" s="55"/>
      <c r="H385" s="53">
        <f>F385*E385</f>
        <v>0</v>
      </c>
    </row>
    <row r="386" spans="1:8" s="56" customFormat="1" ht="12" x14ac:dyDescent="0.25">
      <c r="A386" s="49"/>
      <c r="B386" s="49"/>
      <c r="C386" s="54"/>
      <c r="D386" s="49"/>
      <c r="E386" s="74"/>
      <c r="F386" s="51"/>
      <c r="G386" s="55"/>
      <c r="H386" s="53"/>
    </row>
    <row r="387" spans="1:8" s="56" customFormat="1" ht="108" x14ac:dyDescent="0.25">
      <c r="A387" s="49">
        <f t="shared" ref="A387" si="94">A385+10</f>
        <v>2020</v>
      </c>
      <c r="B387" s="49"/>
      <c r="C387" s="54" t="s">
        <v>290</v>
      </c>
      <c r="D387" s="49" t="s">
        <v>21</v>
      </c>
      <c r="E387" s="74">
        <v>8</v>
      </c>
      <c r="F387" s="51"/>
      <c r="G387" s="55"/>
      <c r="H387" s="53">
        <f t="shared" ref="H387" si="95">F387*E387</f>
        <v>0</v>
      </c>
    </row>
    <row r="388" spans="1:8" s="56" customFormat="1" ht="12" x14ac:dyDescent="0.25">
      <c r="A388" s="49"/>
      <c r="B388" s="49"/>
      <c r="C388" s="54"/>
      <c r="D388" s="49"/>
      <c r="E388" s="74"/>
      <c r="F388" s="51"/>
      <c r="G388" s="55"/>
      <c r="H388" s="53"/>
    </row>
    <row r="389" spans="1:8" s="56" customFormat="1" ht="84" x14ac:dyDescent="0.25">
      <c r="A389" s="49">
        <f t="shared" ref="A389" si="96">A387+10</f>
        <v>2030</v>
      </c>
      <c r="B389" s="49"/>
      <c r="C389" s="54" t="s">
        <v>291</v>
      </c>
      <c r="D389" s="49" t="s">
        <v>21</v>
      </c>
      <c r="E389" s="74">
        <v>1</v>
      </c>
      <c r="F389" s="51"/>
      <c r="G389" s="55"/>
      <c r="H389" s="53">
        <f t="shared" ref="H389" si="97">F389*E389</f>
        <v>0</v>
      </c>
    </row>
    <row r="390" spans="1:8" s="56" customFormat="1" ht="12" x14ac:dyDescent="0.25">
      <c r="A390" s="49"/>
      <c r="B390" s="49"/>
      <c r="C390" s="54"/>
      <c r="D390" s="49"/>
      <c r="E390" s="74"/>
      <c r="F390" s="51"/>
      <c r="G390" s="55"/>
      <c r="H390" s="53"/>
    </row>
    <row r="391" spans="1:8" x14ac:dyDescent="0.25">
      <c r="A391" s="39"/>
      <c r="B391" s="40" t="s">
        <v>392</v>
      </c>
      <c r="C391" s="41"/>
      <c r="D391" s="42"/>
      <c r="E391" s="43"/>
      <c r="F391" s="44"/>
      <c r="G391" s="45"/>
      <c r="H391" s="45"/>
    </row>
    <row r="392" spans="1:8" s="56" customFormat="1" ht="12" x14ac:dyDescent="0.25">
      <c r="A392" s="49"/>
      <c r="B392" s="49"/>
      <c r="C392" s="54"/>
      <c r="D392" s="49"/>
      <c r="E392" s="74"/>
      <c r="F392" s="51"/>
      <c r="G392" s="55"/>
      <c r="H392" s="53"/>
    </row>
    <row r="393" spans="1:8" s="56" customFormat="1" ht="273.75" customHeight="1" x14ac:dyDescent="0.25">
      <c r="A393" s="85">
        <v>2035</v>
      </c>
      <c r="B393" s="49"/>
      <c r="C393" s="54" t="s">
        <v>398</v>
      </c>
      <c r="D393" s="49" t="s">
        <v>21</v>
      </c>
      <c r="E393" s="74">
        <v>1</v>
      </c>
      <c r="F393" s="51"/>
      <c r="G393" s="55"/>
      <c r="H393" s="53">
        <f t="shared" ref="H393:H399" si="98">F393*E393</f>
        <v>0</v>
      </c>
    </row>
    <row r="394" spans="1:8" s="56" customFormat="1" ht="12" x14ac:dyDescent="0.25">
      <c r="A394" s="49"/>
      <c r="B394" s="49"/>
      <c r="C394" s="54"/>
      <c r="D394" s="49"/>
      <c r="E394" s="74"/>
      <c r="F394" s="51"/>
      <c r="G394" s="55"/>
      <c r="H394" s="53"/>
    </row>
    <row r="395" spans="1:8" s="56" customFormat="1" ht="108" x14ac:dyDescent="0.25">
      <c r="A395" s="85">
        <v>2036</v>
      </c>
      <c r="B395" s="49"/>
      <c r="C395" s="54" t="s">
        <v>396</v>
      </c>
      <c r="D395" s="49" t="s">
        <v>21</v>
      </c>
      <c r="E395" s="74">
        <v>5</v>
      </c>
      <c r="F395" s="51"/>
      <c r="G395" s="55"/>
      <c r="H395" s="53">
        <f t="shared" si="98"/>
        <v>0</v>
      </c>
    </row>
    <row r="396" spans="1:8" s="56" customFormat="1" ht="12" x14ac:dyDescent="0.25">
      <c r="A396" s="49"/>
      <c r="B396" s="49"/>
      <c r="C396" s="54"/>
      <c r="D396" s="49"/>
      <c r="E396" s="74"/>
      <c r="F396" s="51"/>
      <c r="G396" s="55"/>
      <c r="H396" s="53"/>
    </row>
    <row r="397" spans="1:8" s="56" customFormat="1" ht="108" x14ac:dyDescent="0.25">
      <c r="A397" s="85">
        <v>2037</v>
      </c>
      <c r="B397" s="49"/>
      <c r="C397" s="54" t="s">
        <v>397</v>
      </c>
      <c r="D397" s="49" t="s">
        <v>21</v>
      </c>
      <c r="E397" s="74">
        <v>5</v>
      </c>
      <c r="F397" s="51"/>
      <c r="G397" s="55"/>
      <c r="H397" s="53">
        <f t="shared" si="98"/>
        <v>0</v>
      </c>
    </row>
    <row r="398" spans="1:8" s="56" customFormat="1" ht="12" x14ac:dyDescent="0.25">
      <c r="A398" s="49"/>
      <c r="B398" s="49"/>
      <c r="C398" s="54"/>
      <c r="D398" s="49"/>
      <c r="E398" s="74"/>
      <c r="F398" s="51"/>
      <c r="G398" s="55"/>
      <c r="H398" s="53"/>
    </row>
    <row r="399" spans="1:8" s="56" customFormat="1" ht="84" x14ac:dyDescent="0.25">
      <c r="A399" s="85">
        <v>2038</v>
      </c>
      <c r="B399" s="49"/>
      <c r="C399" s="54" t="s">
        <v>399</v>
      </c>
      <c r="D399" s="49"/>
      <c r="E399" s="74">
        <v>11</v>
      </c>
      <c r="F399" s="51"/>
      <c r="G399" s="55"/>
      <c r="H399" s="53">
        <f t="shared" si="98"/>
        <v>0</v>
      </c>
    </row>
    <row r="400" spans="1:8" s="56" customFormat="1" ht="12" x14ac:dyDescent="0.25">
      <c r="A400" s="49"/>
      <c r="B400" s="49"/>
      <c r="C400" s="54"/>
      <c r="D400" s="49"/>
      <c r="E400" s="50"/>
      <c r="F400" s="51"/>
      <c r="G400" s="55"/>
      <c r="H400" s="53"/>
    </row>
    <row r="401" spans="1:8" ht="15.75" x14ac:dyDescent="0.25">
      <c r="A401" s="65"/>
      <c r="B401" s="66" t="s">
        <v>104</v>
      </c>
      <c r="C401" s="67"/>
      <c r="D401" s="68"/>
      <c r="E401" s="69"/>
      <c r="F401" s="70"/>
      <c r="G401" s="71"/>
      <c r="H401" s="72"/>
    </row>
    <row r="402" spans="1:8" x14ac:dyDescent="0.25">
      <c r="A402" s="39"/>
      <c r="B402" s="40" t="s">
        <v>154</v>
      </c>
      <c r="C402" s="41"/>
      <c r="D402" s="42"/>
      <c r="E402" s="43"/>
      <c r="F402" s="44"/>
      <c r="G402" s="45"/>
      <c r="H402" s="45"/>
    </row>
    <row r="403" spans="1:8" s="56" customFormat="1" ht="12" x14ac:dyDescent="0.25">
      <c r="A403" s="49"/>
      <c r="B403" s="49"/>
      <c r="C403" s="54"/>
      <c r="D403" s="49"/>
      <c r="E403" s="50"/>
      <c r="F403" s="51"/>
      <c r="G403" s="55"/>
      <c r="H403" s="53"/>
    </row>
    <row r="404" spans="1:8" s="56" customFormat="1" ht="96" x14ac:dyDescent="0.25">
      <c r="A404" s="49">
        <f>A389+10</f>
        <v>2040</v>
      </c>
      <c r="B404" s="49"/>
      <c r="C404" s="54" t="s">
        <v>353</v>
      </c>
      <c r="D404" s="49" t="s">
        <v>21</v>
      </c>
      <c r="E404" s="74">
        <v>1</v>
      </c>
      <c r="F404" s="51"/>
      <c r="G404" s="55"/>
      <c r="H404" s="53">
        <f>F404*E404</f>
        <v>0</v>
      </c>
    </row>
    <row r="405" spans="1:8" s="56" customFormat="1" ht="12" x14ac:dyDescent="0.25">
      <c r="A405" s="49"/>
      <c r="B405" s="49"/>
      <c r="D405" s="49"/>
      <c r="E405" s="74"/>
      <c r="F405" s="51"/>
      <c r="G405" s="55"/>
      <c r="H405" s="53"/>
    </row>
    <row r="406" spans="1:8" s="56" customFormat="1" ht="96" x14ac:dyDescent="0.25">
      <c r="A406" s="49">
        <f>A404+10</f>
        <v>2050</v>
      </c>
      <c r="B406" s="49"/>
      <c r="C406" s="54" t="s">
        <v>354</v>
      </c>
      <c r="D406" s="49" t="s">
        <v>21</v>
      </c>
      <c r="E406" s="74">
        <v>1</v>
      </c>
      <c r="F406" s="51"/>
      <c r="G406" s="55"/>
      <c r="H406" s="53">
        <f>F406*E406</f>
        <v>0</v>
      </c>
    </row>
    <row r="407" spans="1:8" s="56" customFormat="1" ht="12" x14ac:dyDescent="0.25">
      <c r="A407" s="49"/>
      <c r="B407" s="49"/>
      <c r="C407" s="54"/>
      <c r="D407" s="49"/>
      <c r="E407" s="74"/>
      <c r="F407" s="51"/>
      <c r="G407" s="55"/>
      <c r="H407" s="53"/>
    </row>
    <row r="408" spans="1:8" s="56" customFormat="1" ht="96" x14ac:dyDescent="0.25">
      <c r="A408" s="49">
        <f>A406+10</f>
        <v>2060</v>
      </c>
      <c r="B408" s="49"/>
      <c r="C408" s="54" t="s">
        <v>355</v>
      </c>
      <c r="D408" s="49" t="s">
        <v>21</v>
      </c>
      <c r="E408" s="74">
        <v>1</v>
      </c>
      <c r="F408" s="51"/>
      <c r="G408" s="55"/>
      <c r="H408" s="53">
        <f>F408*E408</f>
        <v>0</v>
      </c>
    </row>
    <row r="409" spans="1:8" s="56" customFormat="1" ht="12" x14ac:dyDescent="0.25">
      <c r="A409" s="49"/>
      <c r="B409" s="49"/>
      <c r="C409" s="54"/>
      <c r="D409" s="49"/>
      <c r="E409" s="74"/>
      <c r="F409" s="51"/>
      <c r="G409" s="55"/>
      <c r="H409" s="53"/>
    </row>
    <row r="410" spans="1:8" ht="15.75" x14ac:dyDescent="0.25">
      <c r="A410" s="65"/>
      <c r="B410" s="66" t="s">
        <v>105</v>
      </c>
      <c r="C410" s="67"/>
      <c r="D410" s="68"/>
      <c r="E410" s="69"/>
      <c r="F410" s="70"/>
      <c r="G410" s="71"/>
      <c r="H410" s="72"/>
    </row>
    <row r="411" spans="1:8" x14ac:dyDescent="0.25">
      <c r="A411" s="39"/>
      <c r="B411" s="40" t="s">
        <v>106</v>
      </c>
      <c r="C411" s="41"/>
      <c r="D411" s="42"/>
      <c r="E411" s="43"/>
      <c r="F411" s="44"/>
      <c r="G411" s="45"/>
      <c r="H411" s="45"/>
    </row>
    <row r="412" spans="1:8" s="56" customFormat="1" ht="12" x14ac:dyDescent="0.25">
      <c r="A412" s="49"/>
      <c r="B412" s="49"/>
      <c r="C412" s="54"/>
      <c r="D412" s="49"/>
      <c r="E412" s="50"/>
      <c r="F412" s="51"/>
      <c r="G412" s="55"/>
      <c r="H412" s="53"/>
    </row>
    <row r="413" spans="1:8" s="56" customFormat="1" ht="84" x14ac:dyDescent="0.25">
      <c r="A413" s="49">
        <f>A408+10</f>
        <v>2070</v>
      </c>
      <c r="B413" s="49"/>
      <c r="C413" s="54" t="s">
        <v>283</v>
      </c>
      <c r="D413" s="49" t="s">
        <v>19</v>
      </c>
      <c r="E413" s="74">
        <v>515.46</v>
      </c>
      <c r="F413" s="51"/>
      <c r="G413" s="55"/>
      <c r="H413" s="53">
        <f>F413*E413</f>
        <v>0</v>
      </c>
    </row>
    <row r="414" spans="1:8" s="56" customFormat="1" ht="12" x14ac:dyDescent="0.25">
      <c r="A414" s="49"/>
      <c r="B414" s="49"/>
      <c r="C414" s="54"/>
      <c r="D414" s="49"/>
      <c r="E414" s="74"/>
      <c r="F414" s="51"/>
      <c r="G414" s="55"/>
      <c r="H414" s="53"/>
    </row>
    <row r="415" spans="1:8" s="56" customFormat="1" ht="84" x14ac:dyDescent="0.25">
      <c r="A415" s="49">
        <f>A413+10</f>
        <v>2080</v>
      </c>
      <c r="B415" s="49"/>
      <c r="C415" s="54" t="s">
        <v>284</v>
      </c>
      <c r="D415" s="49" t="s">
        <v>22</v>
      </c>
      <c r="E415" s="74">
        <v>393.11</v>
      </c>
      <c r="F415" s="51"/>
      <c r="G415" s="55"/>
      <c r="H415" s="53">
        <f>F415*E415</f>
        <v>0</v>
      </c>
    </row>
    <row r="416" spans="1:8" s="56" customFormat="1" ht="12" x14ac:dyDescent="0.25">
      <c r="A416" s="49"/>
      <c r="B416" s="49"/>
      <c r="C416" s="54"/>
      <c r="D416" s="49"/>
      <c r="E416" s="74"/>
      <c r="F416" s="51"/>
      <c r="G416" s="55"/>
      <c r="H416" s="53"/>
    </row>
    <row r="417" spans="1:8" s="56" customFormat="1" ht="108" x14ac:dyDescent="0.25">
      <c r="A417" s="49">
        <f>A415+10</f>
        <v>2090</v>
      </c>
      <c r="B417" s="49"/>
      <c r="C417" s="75" t="s">
        <v>285</v>
      </c>
      <c r="D417" s="49" t="s">
        <v>19</v>
      </c>
      <c r="E417" s="74">
        <v>37</v>
      </c>
      <c r="F417" s="51"/>
      <c r="G417" s="55"/>
      <c r="H417" s="53">
        <f>F417*E417</f>
        <v>0</v>
      </c>
    </row>
    <row r="418" spans="1:8" s="56" customFormat="1" ht="12" x14ac:dyDescent="0.25">
      <c r="A418" s="49"/>
      <c r="B418" s="49"/>
      <c r="C418" s="75"/>
      <c r="D418" s="49"/>
      <c r="E418" s="74"/>
      <c r="F418" s="51"/>
      <c r="G418" s="55"/>
      <c r="H418" s="53"/>
    </row>
    <row r="419" spans="1:8" s="56" customFormat="1" ht="108" x14ac:dyDescent="0.25">
      <c r="A419" s="49">
        <f>A417+10</f>
        <v>2100</v>
      </c>
      <c r="B419" s="49"/>
      <c r="C419" s="75" t="s">
        <v>286</v>
      </c>
      <c r="D419" s="49" t="s">
        <v>22</v>
      </c>
      <c r="E419" s="74">
        <v>46.5</v>
      </c>
      <c r="F419" s="51"/>
      <c r="G419" s="55"/>
      <c r="H419" s="53">
        <f t="shared" ref="H419" si="99">F419*E419</f>
        <v>0</v>
      </c>
    </row>
    <row r="420" spans="1:8" s="56" customFormat="1" ht="12" x14ac:dyDescent="0.25">
      <c r="A420" s="49"/>
      <c r="B420" s="49"/>
      <c r="C420" s="54"/>
      <c r="D420" s="49"/>
      <c r="E420" s="50"/>
      <c r="F420" s="51"/>
      <c r="G420" s="55"/>
      <c r="H420" s="53"/>
    </row>
    <row r="421" spans="1:8" x14ac:dyDescent="0.25">
      <c r="A421" s="39"/>
      <c r="B421" s="40" t="s">
        <v>97</v>
      </c>
      <c r="C421" s="41"/>
      <c r="D421" s="42"/>
      <c r="E421" s="43"/>
      <c r="F421" s="44"/>
      <c r="G421" s="45"/>
      <c r="H421" s="45"/>
    </row>
    <row r="422" spans="1:8" s="56" customFormat="1" ht="12" x14ac:dyDescent="0.25">
      <c r="A422" s="49"/>
      <c r="B422" s="49"/>
      <c r="C422" s="54"/>
      <c r="D422" s="49"/>
      <c r="E422" s="50"/>
      <c r="F422" s="51"/>
      <c r="G422" s="55"/>
      <c r="H422" s="53"/>
    </row>
    <row r="423" spans="1:8" s="56" customFormat="1" ht="96" x14ac:dyDescent="0.25">
      <c r="A423" s="49">
        <f>A419+10</f>
        <v>2110</v>
      </c>
      <c r="B423" s="49" t="s">
        <v>155</v>
      </c>
      <c r="C423" s="54" t="s">
        <v>156</v>
      </c>
      <c r="D423" s="49" t="s">
        <v>19</v>
      </c>
      <c r="E423" s="74">
        <v>505.67</v>
      </c>
      <c r="F423" s="51"/>
      <c r="G423" s="55"/>
      <c r="H423" s="53">
        <f>F423*E423</f>
        <v>0</v>
      </c>
    </row>
    <row r="424" spans="1:8" s="56" customFormat="1" ht="12" x14ac:dyDescent="0.25">
      <c r="A424" s="49"/>
      <c r="B424" s="49"/>
      <c r="C424" s="54"/>
      <c r="D424" s="49"/>
      <c r="E424" s="50"/>
      <c r="F424" s="51"/>
      <c r="G424" s="55"/>
      <c r="H424" s="53"/>
    </row>
    <row r="425" spans="1:8" x14ac:dyDescent="0.25">
      <c r="A425" s="39"/>
      <c r="B425" s="40" t="s">
        <v>107</v>
      </c>
      <c r="C425" s="41"/>
      <c r="D425" s="42"/>
      <c r="E425" s="43"/>
      <c r="F425" s="44"/>
      <c r="G425" s="45"/>
      <c r="H425" s="45"/>
    </row>
    <row r="426" spans="1:8" s="56" customFormat="1" ht="12" x14ac:dyDescent="0.25">
      <c r="A426" s="49"/>
      <c r="B426" s="49"/>
      <c r="C426" s="54"/>
      <c r="D426" s="49"/>
      <c r="E426" s="50"/>
      <c r="F426" s="51"/>
      <c r="G426" s="55"/>
      <c r="H426" s="53"/>
    </row>
    <row r="427" spans="1:8" s="56" customFormat="1" ht="96" x14ac:dyDescent="0.25">
      <c r="A427" s="49">
        <f>A423+10</f>
        <v>2120</v>
      </c>
      <c r="B427" s="49" t="s">
        <v>160</v>
      </c>
      <c r="C427" s="54" t="s">
        <v>161</v>
      </c>
      <c r="D427" s="49" t="s">
        <v>19</v>
      </c>
      <c r="E427" s="74">
        <v>750</v>
      </c>
      <c r="F427" s="51"/>
      <c r="G427" s="55"/>
      <c r="H427" s="53">
        <f>F427*E427</f>
        <v>0</v>
      </c>
    </row>
    <row r="428" spans="1:8" s="56" customFormat="1" ht="12" x14ac:dyDescent="0.25">
      <c r="A428" s="49"/>
      <c r="B428" s="49"/>
      <c r="C428" s="54"/>
      <c r="D428" s="49"/>
      <c r="E428" s="74"/>
      <c r="F428" s="51"/>
      <c r="G428" s="55"/>
      <c r="H428" s="53"/>
    </row>
    <row r="429" spans="1:8" s="56" customFormat="1" ht="108" x14ac:dyDescent="0.25">
      <c r="A429" s="49">
        <f>A427+10</f>
        <v>2130</v>
      </c>
      <c r="B429" s="49" t="s">
        <v>162</v>
      </c>
      <c r="C429" s="54" t="s">
        <v>287</v>
      </c>
      <c r="D429" s="49" t="s">
        <v>19</v>
      </c>
      <c r="E429" s="74">
        <v>19.52</v>
      </c>
      <c r="F429" s="51"/>
      <c r="G429" s="55"/>
      <c r="H429" s="53">
        <f>F429*E429</f>
        <v>0</v>
      </c>
    </row>
    <row r="430" spans="1:8" s="56" customFormat="1" ht="12" x14ac:dyDescent="0.25">
      <c r="A430" s="49"/>
      <c r="B430" s="49"/>
      <c r="C430" s="54"/>
      <c r="D430" s="49"/>
      <c r="E430" s="74"/>
      <c r="F430" s="51"/>
      <c r="G430" s="55"/>
      <c r="H430" s="53"/>
    </row>
    <row r="431" spans="1:8" s="56" customFormat="1" ht="72" x14ac:dyDescent="0.25">
      <c r="A431" s="49">
        <f>A429+10</f>
        <v>2140</v>
      </c>
      <c r="B431" s="49"/>
      <c r="C431" s="54" t="s">
        <v>352</v>
      </c>
      <c r="D431" s="49" t="s">
        <v>19</v>
      </c>
      <c r="E431" s="74">
        <v>40</v>
      </c>
      <c r="F431" s="51"/>
      <c r="G431" s="55"/>
      <c r="H431" s="53">
        <f>F431*E431</f>
        <v>0</v>
      </c>
    </row>
    <row r="432" spans="1:8" s="56" customFormat="1" ht="12" x14ac:dyDescent="0.25">
      <c r="A432" s="49"/>
      <c r="B432" s="49"/>
      <c r="C432" s="54"/>
      <c r="D432" s="49"/>
      <c r="E432" s="50"/>
      <c r="F432" s="51"/>
      <c r="G432" s="55"/>
      <c r="H432" s="53"/>
    </row>
    <row r="433" spans="1:8" x14ac:dyDescent="0.25">
      <c r="A433" s="39"/>
      <c r="B433" s="40" t="s">
        <v>166</v>
      </c>
      <c r="C433" s="41"/>
      <c r="D433" s="42"/>
      <c r="E433" s="43"/>
      <c r="F433" s="44"/>
      <c r="G433" s="45"/>
      <c r="H433" s="45"/>
    </row>
    <row r="434" spans="1:8" s="56" customFormat="1" ht="12" x14ac:dyDescent="0.25">
      <c r="A434" s="49"/>
      <c r="B434" s="49"/>
      <c r="C434" s="54"/>
      <c r="D434" s="49"/>
      <c r="E434" s="50"/>
      <c r="F434" s="51"/>
      <c r="G434" s="55"/>
      <c r="H434" s="53"/>
    </row>
    <row r="435" spans="1:8" s="56" customFormat="1" ht="72" x14ac:dyDescent="0.25">
      <c r="A435" s="49">
        <f>A431+10</f>
        <v>2150</v>
      </c>
      <c r="B435" s="49" t="s">
        <v>167</v>
      </c>
      <c r="C435" s="54" t="s">
        <v>168</v>
      </c>
      <c r="D435" s="49" t="s">
        <v>19</v>
      </c>
      <c r="E435" s="74">
        <v>558</v>
      </c>
      <c r="F435" s="51"/>
      <c r="G435" s="55"/>
      <c r="H435" s="53">
        <f>F435*E435</f>
        <v>0</v>
      </c>
    </row>
    <row r="436" spans="1:8" s="56" customFormat="1" ht="12" x14ac:dyDescent="0.25">
      <c r="A436" s="49"/>
      <c r="B436" s="49"/>
      <c r="C436" s="54"/>
      <c r="D436" s="49"/>
      <c r="E436" s="74"/>
      <c r="F436" s="51"/>
      <c r="G436" s="55"/>
      <c r="H436" s="53"/>
    </row>
    <row r="437" spans="1:8" s="56" customFormat="1" ht="168" x14ac:dyDescent="0.25">
      <c r="A437" s="49">
        <f>A435+10</f>
        <v>2160</v>
      </c>
      <c r="B437" s="49" t="s">
        <v>169</v>
      </c>
      <c r="C437" s="54" t="s">
        <v>170</v>
      </c>
      <c r="D437" s="49" t="s">
        <v>19</v>
      </c>
      <c r="E437" s="74">
        <v>614</v>
      </c>
      <c r="F437" s="51"/>
      <c r="G437" s="55"/>
      <c r="H437" s="53">
        <f>F437*E437</f>
        <v>0</v>
      </c>
    </row>
    <row r="438" spans="1:8" s="56" customFormat="1" ht="12" x14ac:dyDescent="0.25">
      <c r="A438" s="49"/>
      <c r="B438" s="49"/>
      <c r="C438" s="54"/>
      <c r="D438" s="49"/>
      <c r="E438" s="50"/>
      <c r="F438" s="51"/>
      <c r="G438" s="55"/>
      <c r="H438" s="53"/>
    </row>
    <row r="439" spans="1:8" ht="15.75" x14ac:dyDescent="0.25">
      <c r="A439" s="65"/>
      <c r="B439" s="66" t="s">
        <v>108</v>
      </c>
      <c r="C439" s="67"/>
      <c r="D439" s="68"/>
      <c r="E439" s="69"/>
      <c r="F439" s="70"/>
      <c r="G439" s="71"/>
      <c r="H439" s="72"/>
    </row>
    <row r="440" spans="1:8" x14ac:dyDescent="0.25">
      <c r="A440" s="39"/>
      <c r="B440" s="40" t="s">
        <v>109</v>
      </c>
      <c r="C440" s="41"/>
      <c r="D440" s="42"/>
      <c r="E440" s="43"/>
      <c r="F440" s="44"/>
      <c r="G440" s="45"/>
      <c r="H440" s="45"/>
    </row>
    <row r="441" spans="1:8" s="56" customFormat="1" ht="12" x14ac:dyDescent="0.25">
      <c r="A441" s="49"/>
      <c r="B441" s="49"/>
      <c r="C441" s="54"/>
      <c r="D441" s="49"/>
      <c r="E441" s="50"/>
      <c r="F441" s="51"/>
      <c r="G441" s="55"/>
      <c r="H441" s="53"/>
    </row>
    <row r="442" spans="1:8" s="56" customFormat="1" ht="96" x14ac:dyDescent="0.25">
      <c r="A442" s="49">
        <f>A437+10</f>
        <v>2170</v>
      </c>
      <c r="B442" s="49" t="s">
        <v>159</v>
      </c>
      <c r="C442" s="54" t="s">
        <v>158</v>
      </c>
      <c r="D442" s="49" t="s">
        <v>21</v>
      </c>
      <c r="E442" s="74">
        <v>12</v>
      </c>
      <c r="F442" s="51"/>
      <c r="G442" s="55"/>
      <c r="H442" s="53">
        <f>F442*E442</f>
        <v>0</v>
      </c>
    </row>
    <row r="443" spans="1:8" s="56" customFormat="1" ht="12" x14ac:dyDescent="0.25">
      <c r="A443" s="49"/>
      <c r="B443" s="49"/>
      <c r="C443" s="54"/>
      <c r="D443" s="49"/>
      <c r="E443" s="50"/>
      <c r="F443" s="51"/>
      <c r="G443" s="55"/>
      <c r="H443" s="53"/>
    </row>
    <row r="444" spans="1:8" ht="15.75" x14ac:dyDescent="0.25">
      <c r="A444" s="65"/>
      <c r="B444" s="66" t="s">
        <v>400</v>
      </c>
      <c r="C444" s="67"/>
      <c r="D444" s="68"/>
      <c r="E444" s="69"/>
      <c r="F444" s="70"/>
      <c r="G444" s="71"/>
      <c r="H444" s="72"/>
    </row>
    <row r="445" spans="1:8" x14ac:dyDescent="0.25">
      <c r="A445" s="39"/>
      <c r="B445" s="40" t="s">
        <v>401</v>
      </c>
      <c r="C445" s="41"/>
      <c r="D445" s="42"/>
      <c r="E445" s="43"/>
      <c r="F445" s="44"/>
      <c r="G445" s="45"/>
      <c r="H445" s="45"/>
    </row>
    <row r="446" spans="1:8" s="56" customFormat="1" ht="12" x14ac:dyDescent="0.25">
      <c r="A446" s="49"/>
      <c r="B446" s="49"/>
      <c r="C446" s="54"/>
      <c r="D446" s="49"/>
      <c r="E446" s="50"/>
      <c r="F446" s="51"/>
      <c r="G446" s="55"/>
      <c r="H446" s="53"/>
    </row>
    <row r="447" spans="1:8" s="56" customFormat="1" ht="24" x14ac:dyDescent="0.25">
      <c r="A447" s="85">
        <f>A442+10</f>
        <v>2180</v>
      </c>
      <c r="B447" s="49" t="s">
        <v>402</v>
      </c>
      <c r="C447" s="54" t="s">
        <v>403</v>
      </c>
      <c r="D447" s="49" t="s">
        <v>19</v>
      </c>
      <c r="E447" s="50">
        <v>335</v>
      </c>
      <c r="F447" s="51"/>
      <c r="G447" s="55"/>
      <c r="H447" s="53">
        <f t="shared" ref="H447" si="100">F447*E447</f>
        <v>0</v>
      </c>
    </row>
    <row r="448" spans="1:8" s="56" customFormat="1" ht="48" x14ac:dyDescent="0.25">
      <c r="A448" s="85">
        <f>A447+10</f>
        <v>2190</v>
      </c>
      <c r="B448" s="49" t="s">
        <v>404</v>
      </c>
      <c r="C448" s="54" t="s">
        <v>405</v>
      </c>
      <c r="D448" s="49" t="s">
        <v>31</v>
      </c>
      <c r="E448" s="50">
        <v>33.5</v>
      </c>
      <c r="F448" s="51"/>
      <c r="G448" s="55"/>
      <c r="H448" s="53">
        <f>F448*E448</f>
        <v>0</v>
      </c>
    </row>
    <row r="449" spans="1:8" s="56" customFormat="1" ht="48" x14ac:dyDescent="0.25">
      <c r="A449" s="85">
        <f t="shared" ref="A449:A452" si="101">A448+10</f>
        <v>2200</v>
      </c>
      <c r="B449" s="49" t="s">
        <v>406</v>
      </c>
      <c r="C449" s="54" t="s">
        <v>407</v>
      </c>
      <c r="D449" s="49" t="s">
        <v>19</v>
      </c>
      <c r="E449" s="50">
        <v>335</v>
      </c>
      <c r="F449" s="51"/>
      <c r="G449" s="55"/>
      <c r="H449" s="53">
        <f>F449*E449</f>
        <v>0</v>
      </c>
    </row>
    <row r="450" spans="1:8" s="56" customFormat="1" ht="48" x14ac:dyDescent="0.25">
      <c r="A450" s="85">
        <f t="shared" si="101"/>
        <v>2210</v>
      </c>
      <c r="B450" s="49" t="s">
        <v>408</v>
      </c>
      <c r="C450" s="54" t="s">
        <v>409</v>
      </c>
      <c r="D450" s="49" t="s">
        <v>19</v>
      </c>
      <c r="E450" s="50">
        <v>335</v>
      </c>
      <c r="F450" s="51"/>
      <c r="G450" s="55"/>
      <c r="H450" s="53">
        <f>F450*E450</f>
        <v>0</v>
      </c>
    </row>
    <row r="451" spans="1:8" s="56" customFormat="1" ht="48" x14ac:dyDescent="0.25">
      <c r="A451" s="85">
        <f t="shared" si="101"/>
        <v>2220</v>
      </c>
      <c r="B451" s="49" t="s">
        <v>410</v>
      </c>
      <c r="C451" s="54" t="s">
        <v>411</v>
      </c>
      <c r="D451" s="49" t="s">
        <v>19</v>
      </c>
      <c r="E451" s="50">
        <v>335</v>
      </c>
      <c r="F451" s="51"/>
      <c r="G451" s="55"/>
      <c r="H451" s="53">
        <f>F451*E451</f>
        <v>0</v>
      </c>
    </row>
    <row r="452" spans="1:8" s="56" customFormat="1" ht="36" x14ac:dyDescent="0.25">
      <c r="A452" s="85">
        <f t="shared" si="101"/>
        <v>2230</v>
      </c>
      <c r="B452" s="49">
        <v>52100006</v>
      </c>
      <c r="C452" s="54" t="s">
        <v>412</v>
      </c>
      <c r="D452" s="49" t="s">
        <v>19</v>
      </c>
      <c r="E452" s="50">
        <v>335</v>
      </c>
      <c r="F452" s="51"/>
      <c r="G452" s="55"/>
      <c r="H452" s="53">
        <f>F452*E452</f>
        <v>0</v>
      </c>
    </row>
    <row r="453" spans="1:8" s="56" customFormat="1" ht="12" x14ac:dyDescent="0.25">
      <c r="A453" s="49"/>
      <c r="B453" s="49"/>
      <c r="C453" s="54"/>
      <c r="D453" s="49"/>
      <c r="E453" s="50"/>
      <c r="F453" s="51"/>
      <c r="G453" s="55"/>
      <c r="H453" s="53"/>
    </row>
    <row r="454" spans="1:8" x14ac:dyDescent="0.25">
      <c r="A454" s="39"/>
      <c r="B454" s="40" t="s">
        <v>413</v>
      </c>
      <c r="C454" s="41"/>
      <c r="D454" s="42"/>
      <c r="E454" s="43"/>
      <c r="F454" s="44"/>
      <c r="G454" s="45"/>
      <c r="H454" s="45"/>
    </row>
    <row r="455" spans="1:8" s="56" customFormat="1" ht="12" x14ac:dyDescent="0.25">
      <c r="A455" s="49"/>
      <c r="B455" s="49"/>
      <c r="C455" s="54"/>
      <c r="D455" s="49"/>
      <c r="E455" s="50"/>
      <c r="F455" s="51"/>
      <c r="G455" s="55"/>
      <c r="H455" s="53"/>
    </row>
    <row r="456" spans="1:8" s="56" customFormat="1" ht="24" x14ac:dyDescent="0.25">
      <c r="A456" s="85">
        <f>A452+10</f>
        <v>2240</v>
      </c>
      <c r="B456" s="49" t="s">
        <v>414</v>
      </c>
      <c r="C456" s="54" t="s">
        <v>415</v>
      </c>
      <c r="D456" s="49" t="s">
        <v>21</v>
      </c>
      <c r="E456" s="50">
        <v>8</v>
      </c>
      <c r="F456" s="51"/>
      <c r="G456" s="55"/>
      <c r="H456" s="53">
        <f>F456*E456</f>
        <v>0</v>
      </c>
    </row>
    <row r="457" spans="1:8" s="56" customFormat="1" ht="168" x14ac:dyDescent="0.25">
      <c r="A457" s="85">
        <f>A456+10</f>
        <v>2250</v>
      </c>
      <c r="B457" s="49" t="s">
        <v>416</v>
      </c>
      <c r="C457" s="54" t="s">
        <v>417</v>
      </c>
      <c r="D457" s="49" t="s">
        <v>21</v>
      </c>
      <c r="E457" s="50">
        <v>8</v>
      </c>
      <c r="F457" s="51"/>
      <c r="G457" s="55"/>
      <c r="H457" s="53">
        <f>F457*E457</f>
        <v>0</v>
      </c>
    </row>
    <row r="458" spans="1:8" s="56" customFormat="1" ht="12" x14ac:dyDescent="0.25">
      <c r="A458" s="49"/>
      <c r="B458" s="49"/>
      <c r="C458" s="54"/>
      <c r="D458" s="49"/>
      <c r="E458" s="50"/>
      <c r="F458" s="51"/>
      <c r="G458" s="55"/>
      <c r="H458" s="53"/>
    </row>
    <row r="459" spans="1:8" ht="15.75" x14ac:dyDescent="0.25">
      <c r="A459" s="65"/>
      <c r="B459" s="66" t="s">
        <v>110</v>
      </c>
      <c r="C459" s="67"/>
      <c r="D459" s="68"/>
      <c r="E459" s="69"/>
      <c r="F459" s="70"/>
      <c r="G459" s="71"/>
      <c r="H459" s="72"/>
    </row>
    <row r="460" spans="1:8" x14ac:dyDescent="0.25">
      <c r="A460" s="39"/>
      <c r="B460" s="40" t="s">
        <v>111</v>
      </c>
      <c r="C460" s="41"/>
      <c r="D460" s="42"/>
      <c r="E460" s="43"/>
      <c r="F460" s="44"/>
      <c r="G460" s="45"/>
      <c r="H460" s="45"/>
    </row>
    <row r="461" spans="1:8" s="56" customFormat="1" ht="12" x14ac:dyDescent="0.25">
      <c r="A461" s="49"/>
      <c r="B461" s="49"/>
      <c r="C461" s="54"/>
      <c r="D461" s="49"/>
      <c r="E461" s="50"/>
      <c r="F461" s="51"/>
      <c r="G461" s="55"/>
      <c r="H461" s="53"/>
    </row>
    <row r="462" spans="1:8" s="56" customFormat="1" ht="48" x14ac:dyDescent="0.25">
      <c r="A462" s="49">
        <f>A457+10</f>
        <v>2260</v>
      </c>
      <c r="B462" s="49" t="s">
        <v>113</v>
      </c>
      <c r="C462" s="54" t="s">
        <v>114</v>
      </c>
      <c r="D462" s="49" t="s">
        <v>19</v>
      </c>
      <c r="E462" s="50">
        <v>1803.92</v>
      </c>
      <c r="F462" s="51"/>
      <c r="G462" s="55"/>
      <c r="H462" s="53">
        <f>F462*E462</f>
        <v>0</v>
      </c>
    </row>
    <row r="463" spans="1:8" s="56" customFormat="1" ht="12" x14ac:dyDescent="0.25">
      <c r="A463" s="49"/>
      <c r="B463" s="49"/>
      <c r="C463" s="54"/>
      <c r="D463" s="49"/>
      <c r="E463" s="50"/>
      <c r="F463" s="51"/>
      <c r="G463" s="55"/>
      <c r="H463" s="53"/>
    </row>
    <row r="464" spans="1:8" x14ac:dyDescent="0.25">
      <c r="A464" s="39"/>
      <c r="B464" s="40" t="s">
        <v>112</v>
      </c>
      <c r="C464" s="41"/>
      <c r="D464" s="42"/>
      <c r="E464" s="43"/>
      <c r="F464" s="44"/>
      <c r="G464" s="45"/>
      <c r="H464" s="45"/>
    </row>
    <row r="465" spans="1:8" s="56" customFormat="1" ht="12" x14ac:dyDescent="0.25">
      <c r="A465" s="49"/>
      <c r="B465" s="49"/>
      <c r="C465" s="54"/>
      <c r="D465" s="49"/>
      <c r="E465" s="50"/>
      <c r="F465" s="51"/>
      <c r="G465" s="55"/>
      <c r="H465" s="53"/>
    </row>
    <row r="466" spans="1:8" s="56" customFormat="1" ht="60" x14ac:dyDescent="0.25">
      <c r="A466" s="49">
        <f>A462+10</f>
        <v>2270</v>
      </c>
      <c r="B466" s="49" t="s">
        <v>115</v>
      </c>
      <c r="C466" s="54" t="s">
        <v>116</v>
      </c>
      <c r="D466" s="49" t="s">
        <v>117</v>
      </c>
      <c r="E466" s="74">
        <v>1</v>
      </c>
      <c r="F466" s="51"/>
      <c r="G466" s="55"/>
      <c r="H466" s="53">
        <f>F466*E466</f>
        <v>0</v>
      </c>
    </row>
    <row r="467" spans="1:8" x14ac:dyDescent="0.25">
      <c r="A467" s="49"/>
      <c r="B467" s="58"/>
      <c r="C467" s="59"/>
      <c r="D467" s="49"/>
      <c r="E467" s="50"/>
      <c r="H467" s="53"/>
    </row>
    <row r="468" spans="1:8" ht="15.75" x14ac:dyDescent="0.25">
      <c r="A468" s="65"/>
      <c r="B468" s="66" t="s">
        <v>356</v>
      </c>
      <c r="C468" s="67"/>
      <c r="D468" s="68"/>
      <c r="E468" s="69"/>
      <c r="F468" s="70"/>
      <c r="G468" s="71"/>
      <c r="H468" s="72"/>
    </row>
    <row r="469" spans="1:8" x14ac:dyDescent="0.25">
      <c r="A469" s="39"/>
      <c r="B469" s="40" t="s">
        <v>96</v>
      </c>
      <c r="C469" s="41"/>
      <c r="D469" s="42"/>
      <c r="E469" s="43"/>
      <c r="F469" s="44"/>
      <c r="G469" s="45"/>
      <c r="H469" s="45"/>
    </row>
    <row r="470" spans="1:8" x14ac:dyDescent="0.25">
      <c r="A470" s="76"/>
      <c r="B470" s="77"/>
      <c r="C470" s="78"/>
      <c r="D470" s="79"/>
      <c r="E470" s="80"/>
      <c r="F470" s="81"/>
      <c r="G470" s="82"/>
      <c r="H470" s="53"/>
    </row>
    <row r="471" spans="1:8" ht="48" x14ac:dyDescent="0.25">
      <c r="A471" s="49">
        <f>A466+10</f>
        <v>2280</v>
      </c>
      <c r="B471" s="49" t="s">
        <v>357</v>
      </c>
      <c r="C471" s="54" t="s">
        <v>358</v>
      </c>
      <c r="D471" s="49" t="s">
        <v>22</v>
      </c>
      <c r="E471" s="50">
        <v>67</v>
      </c>
      <c r="F471" s="51"/>
      <c r="G471" s="55"/>
      <c r="H471" s="53">
        <f>F471*E471</f>
        <v>0</v>
      </c>
    </row>
    <row r="472" spans="1:8" x14ac:dyDescent="0.25">
      <c r="A472" s="49"/>
      <c r="B472" s="49"/>
      <c r="C472" s="54"/>
      <c r="D472" s="49"/>
      <c r="E472" s="50"/>
      <c r="F472" s="51"/>
      <c r="G472" s="55"/>
      <c r="H472" s="53"/>
    </row>
    <row r="473" spans="1:8" ht="48" x14ac:dyDescent="0.25">
      <c r="A473" s="49">
        <f>A471+10</f>
        <v>2290</v>
      </c>
      <c r="B473" s="49" t="s">
        <v>359</v>
      </c>
      <c r="C473" s="54" t="s">
        <v>360</v>
      </c>
      <c r="D473" s="49" t="s">
        <v>22</v>
      </c>
      <c r="E473" s="50">
        <v>4</v>
      </c>
      <c r="F473" s="51"/>
      <c r="G473" s="55"/>
      <c r="H473" s="53">
        <f>F473*E473</f>
        <v>0</v>
      </c>
    </row>
    <row r="474" spans="1:8" x14ac:dyDescent="0.25">
      <c r="A474" s="49"/>
      <c r="B474" s="58"/>
      <c r="C474" s="59"/>
      <c r="D474" s="49"/>
      <c r="E474" s="50"/>
      <c r="H474" s="53"/>
    </row>
    <row r="475" spans="1:8" x14ac:dyDescent="0.25">
      <c r="A475" s="39"/>
      <c r="B475" s="40" t="s">
        <v>361</v>
      </c>
      <c r="C475" s="41"/>
      <c r="D475" s="42"/>
      <c r="E475" s="43"/>
      <c r="F475" s="44"/>
      <c r="G475" s="45"/>
      <c r="H475" s="45"/>
    </row>
    <row r="476" spans="1:8" x14ac:dyDescent="0.25">
      <c r="A476" s="49"/>
      <c r="B476" s="58"/>
      <c r="C476" s="59"/>
      <c r="D476" s="49"/>
      <c r="E476" s="50"/>
      <c r="H476" s="53"/>
    </row>
    <row r="477" spans="1:8" ht="72" x14ac:dyDescent="0.25">
      <c r="A477" s="49">
        <f>A473+10</f>
        <v>2300</v>
      </c>
      <c r="B477" s="49" t="s">
        <v>362</v>
      </c>
      <c r="C477" s="54" t="s">
        <v>363</v>
      </c>
      <c r="D477" s="49" t="s">
        <v>21</v>
      </c>
      <c r="E477" s="50">
        <v>1</v>
      </c>
      <c r="F477" s="51"/>
      <c r="G477" s="55"/>
      <c r="H477" s="53">
        <f>F477*E477</f>
        <v>0</v>
      </c>
    </row>
    <row r="478" spans="1:8" x14ac:dyDescent="0.25">
      <c r="A478" s="49"/>
      <c r="B478" s="49"/>
      <c r="C478" s="54"/>
      <c r="D478" s="49"/>
      <c r="E478" s="50"/>
      <c r="F478" s="51"/>
      <c r="G478" s="55"/>
      <c r="H478" s="53"/>
    </row>
    <row r="479" spans="1:8" ht="60" x14ac:dyDescent="0.25">
      <c r="A479" s="49">
        <f>A477+10</f>
        <v>2310</v>
      </c>
      <c r="B479" s="49" t="s">
        <v>364</v>
      </c>
      <c r="C479" s="54" t="s">
        <v>365</v>
      </c>
      <c r="D479" s="49" t="s">
        <v>21</v>
      </c>
      <c r="E479" s="50">
        <v>13</v>
      </c>
      <c r="F479" s="51"/>
      <c r="G479" s="55"/>
      <c r="H479" s="53">
        <f>F479*E479</f>
        <v>0</v>
      </c>
    </row>
    <row r="480" spans="1:8" x14ac:dyDescent="0.25">
      <c r="A480" s="49"/>
      <c r="B480" s="49"/>
      <c r="C480" s="54"/>
      <c r="D480" s="49"/>
      <c r="E480" s="50"/>
      <c r="F480" s="51"/>
      <c r="G480" s="55"/>
      <c r="H480" s="53"/>
    </row>
    <row r="481" spans="1:8" ht="72" x14ac:dyDescent="0.25">
      <c r="A481" s="49">
        <f>A479+10</f>
        <v>2320</v>
      </c>
      <c r="B481" s="49" t="s">
        <v>366</v>
      </c>
      <c r="C481" s="54" t="s">
        <v>367</v>
      </c>
      <c r="D481" s="49" t="s">
        <v>21</v>
      </c>
      <c r="E481" s="50">
        <v>1</v>
      </c>
      <c r="F481" s="51"/>
      <c r="G481" s="55"/>
      <c r="H481" s="53">
        <f>F481*E481</f>
        <v>0</v>
      </c>
    </row>
    <row r="482" spans="1:8" x14ac:dyDescent="0.25">
      <c r="A482" s="49"/>
      <c r="B482" s="49"/>
      <c r="C482" s="54"/>
      <c r="D482" s="49"/>
      <c r="E482" s="50"/>
      <c r="F482" s="51"/>
      <c r="G482" s="55"/>
      <c r="H482" s="53"/>
    </row>
    <row r="483" spans="1:8" ht="60" x14ac:dyDescent="0.25">
      <c r="A483" s="49">
        <f>A481+10</f>
        <v>2330</v>
      </c>
      <c r="B483" s="49"/>
      <c r="C483" s="54" t="s">
        <v>368</v>
      </c>
      <c r="D483" s="49" t="s">
        <v>21</v>
      </c>
      <c r="E483" s="50">
        <v>4</v>
      </c>
      <c r="F483" s="51"/>
      <c r="G483" s="55"/>
      <c r="H483" s="53">
        <f>F483*E483</f>
        <v>0</v>
      </c>
    </row>
    <row r="484" spans="1:8" x14ac:dyDescent="0.25">
      <c r="A484" s="49"/>
      <c r="B484" s="49"/>
      <c r="C484" s="54"/>
      <c r="D484" s="49"/>
      <c r="E484" s="50"/>
      <c r="F484" s="51"/>
      <c r="G484" s="55"/>
      <c r="H484" s="53"/>
    </row>
    <row r="485" spans="1:8" ht="48" x14ac:dyDescent="0.25">
      <c r="A485" s="49">
        <f>A483+10</f>
        <v>2340</v>
      </c>
      <c r="B485" s="49" t="s">
        <v>384</v>
      </c>
      <c r="C485" s="54" t="s">
        <v>385</v>
      </c>
      <c r="D485" s="49" t="s">
        <v>21</v>
      </c>
      <c r="E485" s="50">
        <v>1</v>
      </c>
      <c r="F485" s="51"/>
      <c r="G485" s="55"/>
      <c r="H485" s="53">
        <f>F485*E485</f>
        <v>0</v>
      </c>
    </row>
    <row r="486" spans="1:8" x14ac:dyDescent="0.25">
      <c r="A486" s="49"/>
      <c r="B486" s="49"/>
      <c r="C486" s="54"/>
      <c r="D486" s="49"/>
      <c r="E486" s="50"/>
      <c r="F486" s="51"/>
      <c r="G486" s="55"/>
      <c r="H486" s="53"/>
    </row>
    <row r="487" spans="1:8" x14ac:dyDescent="0.25">
      <c r="A487" s="39"/>
      <c r="B487" s="40" t="s">
        <v>369</v>
      </c>
      <c r="C487" s="41"/>
      <c r="D487" s="42"/>
      <c r="E487" s="43"/>
      <c r="F487" s="44"/>
      <c r="G487" s="45"/>
      <c r="H487" s="45"/>
    </row>
    <row r="488" spans="1:8" x14ac:dyDescent="0.25">
      <c r="A488" s="49"/>
      <c r="B488" s="49"/>
      <c r="C488" s="54"/>
      <c r="D488" s="49"/>
      <c r="E488" s="50"/>
      <c r="F488" s="51"/>
      <c r="G488" s="55"/>
      <c r="H488" s="53"/>
    </row>
    <row r="489" spans="1:8" ht="48" x14ac:dyDescent="0.25">
      <c r="A489" s="49">
        <f>A485+10</f>
        <v>2350</v>
      </c>
      <c r="B489" s="49" t="s">
        <v>382</v>
      </c>
      <c r="C489" s="54" t="s">
        <v>383</v>
      </c>
      <c r="D489" s="49" t="s">
        <v>21</v>
      </c>
      <c r="E489" s="50">
        <v>3</v>
      </c>
      <c r="F489" s="51"/>
      <c r="G489" s="55"/>
      <c r="H489" s="53">
        <f>F489*E489</f>
        <v>0</v>
      </c>
    </row>
    <row r="490" spans="1:8" x14ac:dyDescent="0.25">
      <c r="A490" s="49"/>
      <c r="B490" s="49"/>
      <c r="C490" s="54"/>
      <c r="D490" s="49"/>
      <c r="E490" s="50"/>
      <c r="F490" s="51"/>
      <c r="G490" s="55"/>
      <c r="H490" s="53"/>
    </row>
    <row r="491" spans="1:8" ht="36" x14ac:dyDescent="0.25">
      <c r="A491" s="49">
        <f>A489+10</f>
        <v>2360</v>
      </c>
      <c r="B491" s="49" t="s">
        <v>370</v>
      </c>
      <c r="C491" s="54" t="s">
        <v>371</v>
      </c>
      <c r="D491" s="49" t="s">
        <v>21</v>
      </c>
      <c r="E491" s="50">
        <v>1</v>
      </c>
      <c r="F491" s="51"/>
      <c r="G491" s="55"/>
      <c r="H491" s="53">
        <f>F491*E491</f>
        <v>0</v>
      </c>
    </row>
    <row r="492" spans="1:8" x14ac:dyDescent="0.25">
      <c r="A492" s="49"/>
      <c r="B492" s="49"/>
      <c r="C492" s="54"/>
      <c r="D492" s="49"/>
      <c r="E492" s="50"/>
      <c r="F492" s="51"/>
      <c r="G492" s="55"/>
      <c r="H492" s="53"/>
    </row>
    <row r="493" spans="1:8" ht="36" x14ac:dyDescent="0.25">
      <c r="A493" s="49">
        <f>A491+10</f>
        <v>2370</v>
      </c>
      <c r="B493" s="49" t="s">
        <v>372</v>
      </c>
      <c r="C493" s="54" t="s">
        <v>373</v>
      </c>
      <c r="D493" s="49" t="s">
        <v>21</v>
      </c>
      <c r="E493" s="50">
        <v>1</v>
      </c>
      <c r="F493" s="51"/>
      <c r="G493" s="55"/>
      <c r="H493" s="53">
        <f>F493*E493</f>
        <v>0</v>
      </c>
    </row>
    <row r="494" spans="1:8" x14ac:dyDescent="0.25">
      <c r="A494" s="49"/>
      <c r="B494" s="49"/>
      <c r="C494" s="54"/>
      <c r="D494" s="49"/>
      <c r="E494" s="50"/>
      <c r="F494" s="51"/>
      <c r="G494" s="55"/>
      <c r="H494" s="53"/>
    </row>
    <row r="495" spans="1:8" ht="60" x14ac:dyDescent="0.25">
      <c r="A495" s="49">
        <f>A493+10</f>
        <v>2380</v>
      </c>
      <c r="B495" s="49" t="s">
        <v>374</v>
      </c>
      <c r="C495" s="54" t="s">
        <v>375</v>
      </c>
      <c r="D495" s="49" t="s">
        <v>21</v>
      </c>
      <c r="E495" s="50">
        <v>1</v>
      </c>
      <c r="F495" s="51"/>
      <c r="G495" s="55"/>
      <c r="H495" s="53">
        <f>F495*E495</f>
        <v>0</v>
      </c>
    </row>
    <row r="496" spans="1:8" x14ac:dyDescent="0.25">
      <c r="A496" s="49"/>
      <c r="B496" s="49"/>
      <c r="C496" s="54"/>
      <c r="D496" s="49"/>
      <c r="E496" s="50"/>
      <c r="F496" s="51"/>
      <c r="G496" s="55"/>
      <c r="H496" s="53"/>
    </row>
    <row r="497" spans="1:8" x14ac:dyDescent="0.25">
      <c r="A497" s="39"/>
      <c r="B497" s="40" t="s">
        <v>376</v>
      </c>
      <c r="C497" s="41"/>
      <c r="D497" s="42"/>
      <c r="E497" s="43"/>
      <c r="F497" s="44"/>
      <c r="G497" s="45"/>
      <c r="H497" s="45"/>
    </row>
    <row r="498" spans="1:8" x14ac:dyDescent="0.25">
      <c r="A498" s="49"/>
      <c r="B498" s="58"/>
      <c r="C498" s="59"/>
      <c r="D498" s="49"/>
      <c r="E498" s="50"/>
      <c r="H498" s="53"/>
    </row>
    <row r="499" spans="1:8" ht="96" x14ac:dyDescent="0.25">
      <c r="A499" s="49">
        <f>A495+10</f>
        <v>2390</v>
      </c>
      <c r="B499" s="49" t="s">
        <v>377</v>
      </c>
      <c r="C499" s="54" t="s">
        <v>378</v>
      </c>
      <c r="D499" s="49" t="s">
        <v>21</v>
      </c>
      <c r="E499" s="50">
        <v>1</v>
      </c>
      <c r="F499" s="51"/>
      <c r="G499" s="55"/>
      <c r="H499" s="53">
        <f>F499*E499</f>
        <v>0</v>
      </c>
    </row>
    <row r="500" spans="1:8" x14ac:dyDescent="0.25">
      <c r="H500" s="38"/>
    </row>
    <row r="501" spans="1:8" x14ac:dyDescent="0.25">
      <c r="G501" s="83" t="s">
        <v>379</v>
      </c>
      <c r="H501" s="84">
        <f>SUM(H17:H500)</f>
        <v>0</v>
      </c>
    </row>
    <row r="502" spans="1:8" x14ac:dyDescent="0.25">
      <c r="G502" s="83" t="s">
        <v>380</v>
      </c>
      <c r="H502" s="38">
        <f>H501*0.16</f>
        <v>0</v>
      </c>
    </row>
    <row r="503" spans="1:8" x14ac:dyDescent="0.25">
      <c r="G503" s="83" t="s">
        <v>381</v>
      </c>
      <c r="H503" s="84">
        <f>H502+H501</f>
        <v>0</v>
      </c>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row r="1796" spans="8:8" x14ac:dyDescent="0.25">
      <c r="H1796" s="38"/>
    </row>
    <row r="1797" spans="8:8" x14ac:dyDescent="0.25">
      <c r="H1797" s="38"/>
    </row>
    <row r="1798" spans="8:8" x14ac:dyDescent="0.25">
      <c r="H1798" s="38"/>
    </row>
    <row r="1799" spans="8:8" x14ac:dyDescent="0.25">
      <c r="H1799" s="38"/>
    </row>
    <row r="1800" spans="8:8" x14ac:dyDescent="0.25">
      <c r="H1800" s="38"/>
    </row>
    <row r="1801" spans="8:8" x14ac:dyDescent="0.25">
      <c r="H1801" s="38"/>
    </row>
    <row r="1802" spans="8:8" x14ac:dyDescent="0.25">
      <c r="H1802" s="38"/>
    </row>
    <row r="1803" spans="8:8" x14ac:dyDescent="0.25">
      <c r="H1803" s="38"/>
    </row>
    <row r="1804" spans="8:8" x14ac:dyDescent="0.25">
      <c r="H1804" s="38"/>
    </row>
    <row r="1805" spans="8:8" x14ac:dyDescent="0.25">
      <c r="H1805" s="38"/>
    </row>
    <row r="1806" spans="8:8" x14ac:dyDescent="0.25">
      <c r="H1806" s="38"/>
    </row>
    <row r="1807" spans="8:8" x14ac:dyDescent="0.25">
      <c r="H1807" s="38"/>
    </row>
    <row r="1808" spans="8:8" x14ac:dyDescent="0.25">
      <c r="H1808" s="38"/>
    </row>
    <row r="1809" spans="8:8" x14ac:dyDescent="0.25">
      <c r="H1809" s="38"/>
    </row>
    <row r="1810" spans="8:8" x14ac:dyDescent="0.25">
      <c r="H1810" s="38"/>
    </row>
    <row r="1811" spans="8:8" x14ac:dyDescent="0.25">
      <c r="H1811" s="38"/>
    </row>
    <row r="1812" spans="8:8" x14ac:dyDescent="0.25">
      <c r="H1812" s="38"/>
    </row>
    <row r="1813" spans="8:8" x14ac:dyDescent="0.25">
      <c r="H1813" s="38"/>
    </row>
    <row r="1814" spans="8:8" x14ac:dyDescent="0.25">
      <c r="H1814" s="38"/>
    </row>
    <row r="1815" spans="8:8" x14ac:dyDescent="0.25">
      <c r="H1815" s="38"/>
    </row>
    <row r="1816" spans="8:8" x14ac:dyDescent="0.25">
      <c r="H1816" s="38"/>
    </row>
    <row r="1817" spans="8:8" x14ac:dyDescent="0.25">
      <c r="H1817" s="38"/>
    </row>
    <row r="1818" spans="8:8" x14ac:dyDescent="0.25">
      <c r="H1818" s="38"/>
    </row>
    <row r="1819" spans="8:8" x14ac:dyDescent="0.25">
      <c r="H1819" s="38"/>
    </row>
    <row r="1820" spans="8:8" x14ac:dyDescent="0.25">
      <c r="H1820" s="38"/>
    </row>
    <row r="1821" spans="8:8" x14ac:dyDescent="0.25">
      <c r="H1821" s="38"/>
    </row>
    <row r="1822" spans="8:8" x14ac:dyDescent="0.25">
      <c r="H1822" s="38"/>
    </row>
    <row r="1823" spans="8:8" x14ac:dyDescent="0.25">
      <c r="H1823" s="38"/>
    </row>
    <row r="1824" spans="8:8" x14ac:dyDescent="0.25">
      <c r="H1824" s="38"/>
    </row>
    <row r="1825" spans="8:8" x14ac:dyDescent="0.25">
      <c r="H1825" s="38"/>
    </row>
    <row r="1826" spans="8:8" x14ac:dyDescent="0.25">
      <c r="H1826" s="38"/>
    </row>
    <row r="1827" spans="8:8" x14ac:dyDescent="0.25">
      <c r="H1827" s="38"/>
    </row>
    <row r="1828" spans="8:8" x14ac:dyDescent="0.25">
      <c r="H1828" s="38"/>
    </row>
    <row r="1829" spans="8:8" x14ac:dyDescent="0.25">
      <c r="H1829" s="38"/>
    </row>
    <row r="1830" spans="8:8" x14ac:dyDescent="0.25">
      <c r="H1830" s="38"/>
    </row>
    <row r="1831" spans="8:8" x14ac:dyDescent="0.25">
      <c r="H1831" s="38"/>
    </row>
    <row r="1832" spans="8:8" x14ac:dyDescent="0.25">
      <c r="H1832" s="38"/>
    </row>
    <row r="1833" spans="8:8" x14ac:dyDescent="0.25">
      <c r="H1833" s="38"/>
    </row>
    <row r="1834" spans="8:8" x14ac:dyDescent="0.25">
      <c r="H1834" s="38"/>
    </row>
    <row r="1835" spans="8:8" x14ac:dyDescent="0.25">
      <c r="H1835" s="38"/>
    </row>
    <row r="1836" spans="8:8" x14ac:dyDescent="0.25">
      <c r="H1836" s="38"/>
    </row>
    <row r="1837" spans="8:8" x14ac:dyDescent="0.25">
      <c r="H1837" s="38"/>
    </row>
    <row r="1838" spans="8:8" x14ac:dyDescent="0.25">
      <c r="H1838" s="38"/>
    </row>
    <row r="1839" spans="8:8" x14ac:dyDescent="0.25">
      <c r="H1839" s="38"/>
    </row>
    <row r="1840" spans="8:8" x14ac:dyDescent="0.25">
      <c r="H1840" s="38"/>
    </row>
    <row r="1841" spans="8:8" x14ac:dyDescent="0.25">
      <c r="H1841" s="38"/>
    </row>
    <row r="1842" spans="8:8" x14ac:dyDescent="0.25">
      <c r="H1842" s="38"/>
    </row>
    <row r="1843" spans="8:8" x14ac:dyDescent="0.25">
      <c r="H1843" s="38"/>
    </row>
    <row r="1844" spans="8:8" x14ac:dyDescent="0.25">
      <c r="H1844" s="38"/>
    </row>
    <row r="1845" spans="8:8" x14ac:dyDescent="0.25">
      <c r="H1845" s="38"/>
    </row>
    <row r="1846" spans="8:8" x14ac:dyDescent="0.25">
      <c r="H1846" s="38"/>
    </row>
    <row r="1847" spans="8:8" x14ac:dyDescent="0.25">
      <c r="H1847" s="38"/>
    </row>
  </sheetData>
  <protectedRanges>
    <protectedRange sqref="F12" name="Rango1_1"/>
  </protectedRanges>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62"/>
  <sheetViews>
    <sheetView tabSelected="1" zoomScaleNormal="100" zoomScalePageLayoutView="80" workbookViewId="0">
      <selection activeCell="D8" sqref="D8"/>
    </sheetView>
  </sheetViews>
  <sheetFormatPr baseColWidth="10" defaultColWidth="11.42578125" defaultRowHeight="12.75" x14ac:dyDescent="0.25"/>
  <cols>
    <col min="1" max="1" width="9.42578125" style="25" customWidth="1"/>
    <col min="2" max="2" width="8.85546875" style="25" customWidth="1"/>
    <col min="3" max="3" width="51" style="25" customWidth="1"/>
    <col min="4" max="4" width="6.140625" style="62" customWidth="1"/>
    <col min="5" max="5" width="10.42578125" style="63" customWidth="1"/>
    <col min="6" max="6" width="14.28515625" style="60" customWidth="1"/>
    <col min="7" max="7" width="28.28515625" style="61" customWidth="1"/>
    <col min="8" max="8" width="16.85546875" style="16" customWidth="1"/>
    <col min="9" max="11" width="11.42578125" style="25"/>
    <col min="12" max="12" width="62.85546875" style="25" customWidth="1"/>
    <col min="13"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59" t="s">
        <v>1</v>
      </c>
      <c r="D3" s="259"/>
      <c r="E3" s="259"/>
      <c r="F3" s="259"/>
      <c r="G3" s="259"/>
      <c r="H3" s="259"/>
    </row>
    <row r="4" spans="1:8" s="5" customFormat="1" ht="15.75" x14ac:dyDescent="0.25">
      <c r="A4" s="1"/>
      <c r="B4" s="1"/>
      <c r="C4" s="260" t="s">
        <v>2</v>
      </c>
      <c r="D4" s="260"/>
      <c r="E4" s="260"/>
      <c r="F4" s="260"/>
      <c r="G4" s="260"/>
      <c r="H4" s="260"/>
    </row>
    <row r="5" spans="1:8" s="5" customFormat="1" ht="15.75" x14ac:dyDescent="0.25">
      <c r="A5" s="9"/>
      <c r="B5" s="9"/>
      <c r="C5" s="260" t="s">
        <v>3</v>
      </c>
      <c r="D5" s="260"/>
      <c r="E5" s="260"/>
      <c r="F5" s="260"/>
      <c r="G5" s="260"/>
      <c r="H5" s="260"/>
    </row>
    <row r="6" spans="1:8" s="5" customFormat="1" ht="15.75" x14ac:dyDescent="0.25">
      <c r="C6" s="10"/>
      <c r="D6" s="11"/>
      <c r="E6" s="12"/>
      <c r="F6" s="13"/>
      <c r="G6" s="14"/>
      <c r="H6" s="15"/>
    </row>
    <row r="7" spans="1:8" s="5" customFormat="1" ht="15.75" x14ac:dyDescent="0.25">
      <c r="C7" s="10"/>
      <c r="D7" s="11"/>
      <c r="E7" s="12"/>
      <c r="F7" s="13"/>
      <c r="G7" s="14"/>
      <c r="H7" s="73" t="s">
        <v>439</v>
      </c>
    </row>
    <row r="8" spans="1:8" s="5" customFormat="1" ht="15" x14ac:dyDescent="0.25">
      <c r="B8" s="17" t="s">
        <v>424</v>
      </c>
      <c r="C8" s="90" t="s">
        <v>456</v>
      </c>
      <c r="D8" s="18"/>
      <c r="E8" s="18"/>
      <c r="F8" s="18"/>
      <c r="G8" s="18"/>
      <c r="H8" s="18"/>
    </row>
    <row r="9" spans="1:8" s="5" customFormat="1" ht="15" x14ac:dyDescent="0.25">
      <c r="B9" s="17" t="s">
        <v>425</v>
      </c>
      <c r="C9" s="90" t="s">
        <v>438</v>
      </c>
      <c r="D9" s="18"/>
      <c r="E9" s="18"/>
      <c r="F9" s="18"/>
      <c r="G9" s="18"/>
      <c r="H9" s="19" t="s">
        <v>469</v>
      </c>
    </row>
    <row r="10" spans="1:8" s="5" customFormat="1" ht="33.75" customHeight="1" x14ac:dyDescent="0.25">
      <c r="B10" s="17" t="s">
        <v>426</v>
      </c>
      <c r="C10" s="90" t="s">
        <v>436</v>
      </c>
      <c r="D10" s="18"/>
      <c r="E10" s="18"/>
      <c r="F10" s="18"/>
      <c r="G10" s="18"/>
      <c r="H10" s="18"/>
    </row>
    <row r="11" spans="1:8" s="5" customFormat="1" ht="15" x14ac:dyDescent="0.25">
      <c r="B11" s="17" t="s">
        <v>427</v>
      </c>
      <c r="C11" s="90" t="s">
        <v>437</v>
      </c>
      <c r="D11" s="18"/>
      <c r="E11" s="18"/>
      <c r="F11" s="18"/>
      <c r="G11" s="18"/>
      <c r="H11" s="18"/>
    </row>
    <row r="12" spans="1:8" ht="15.75" thickBot="1" x14ac:dyDescent="0.3">
      <c r="A12" s="20"/>
      <c r="B12" s="20"/>
      <c r="C12" s="21"/>
      <c r="D12" s="20"/>
      <c r="E12" s="22"/>
      <c r="F12" s="23" t="s">
        <v>5</v>
      </c>
      <c r="G12" s="88" t="s">
        <v>468</v>
      </c>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9"/>
      <c r="B14" s="40"/>
      <c r="C14" s="41"/>
      <c r="D14" s="42"/>
      <c r="E14" s="43"/>
      <c r="F14" s="44"/>
      <c r="G14" s="45"/>
      <c r="H14" s="45"/>
    </row>
    <row r="15" spans="1:8" s="56" customFormat="1" ht="18" customHeight="1" x14ac:dyDescent="0.25">
      <c r="A15" s="200"/>
      <c r="B15" s="201" t="s">
        <v>428</v>
      </c>
      <c r="C15" s="202"/>
      <c r="D15" s="200"/>
      <c r="E15" s="203"/>
      <c r="F15" s="204"/>
      <c r="G15" s="205"/>
      <c r="H15" s="206"/>
    </row>
    <row r="16" spans="1:8" s="95" customFormat="1" ht="12.75" customHeight="1" x14ac:dyDescent="0.25">
      <c r="A16" s="187"/>
      <c r="B16" s="188" t="s">
        <v>413</v>
      </c>
      <c r="C16" s="189"/>
      <c r="D16" s="190"/>
      <c r="E16" s="191"/>
      <c r="F16" s="192"/>
      <c r="G16" s="193"/>
      <c r="H16" s="194"/>
    </row>
    <row r="17" spans="1:12" s="95" customFormat="1" ht="14.25" customHeight="1" x14ac:dyDescent="0.25">
      <c r="A17" s="110"/>
      <c r="B17" s="92"/>
      <c r="C17" s="199"/>
      <c r="D17" s="196"/>
      <c r="E17" s="198"/>
      <c r="F17" s="107"/>
      <c r="G17" s="93"/>
      <c r="H17" s="108"/>
    </row>
    <row r="18" spans="1:12" s="95" customFormat="1" ht="8.25" customHeight="1" x14ac:dyDescent="0.25">
      <c r="A18" s="110"/>
      <c r="B18" s="92"/>
      <c r="C18" s="199"/>
      <c r="D18" s="196"/>
      <c r="E18" s="197"/>
      <c r="F18" s="107"/>
      <c r="G18" s="93"/>
      <c r="H18" s="108"/>
    </row>
    <row r="19" spans="1:12" s="95" customFormat="1" ht="14.25" customHeight="1" x14ac:dyDescent="0.25">
      <c r="A19" s="91">
        <v>10</v>
      </c>
      <c r="B19" s="58"/>
      <c r="C19" s="195" t="s">
        <v>440</v>
      </c>
      <c r="D19" s="196" t="s">
        <v>21</v>
      </c>
      <c r="E19" s="198">
        <v>1</v>
      </c>
      <c r="F19" s="107"/>
      <c r="G19" s="93"/>
      <c r="H19" s="106">
        <f>E19*F19</f>
        <v>0</v>
      </c>
    </row>
    <row r="20" spans="1:12" s="95" customFormat="1" ht="7.5" customHeight="1" x14ac:dyDescent="0.25">
      <c r="A20" s="110"/>
      <c r="B20" s="58"/>
      <c r="C20" s="195"/>
      <c r="D20" s="196"/>
      <c r="E20" s="198"/>
      <c r="F20" s="107"/>
      <c r="G20" s="93"/>
      <c r="H20" s="108"/>
      <c r="L20" s="96"/>
    </row>
    <row r="21" spans="1:12" s="95" customFormat="1" ht="132.75" customHeight="1" x14ac:dyDescent="0.25">
      <c r="A21" s="91">
        <f>A19+10</f>
        <v>20</v>
      </c>
      <c r="B21" s="58"/>
      <c r="C21" s="195" t="s">
        <v>457</v>
      </c>
      <c r="D21" s="196" t="s">
        <v>21</v>
      </c>
      <c r="E21" s="198">
        <v>1</v>
      </c>
      <c r="F21" s="107"/>
      <c r="G21" s="93"/>
      <c r="H21" s="106">
        <f>E21*F21</f>
        <v>0</v>
      </c>
    </row>
    <row r="22" spans="1:12" s="97" customFormat="1" ht="9" customHeight="1" x14ac:dyDescent="0.25">
      <c r="A22" s="110"/>
      <c r="B22" s="58"/>
      <c r="C22" s="195"/>
      <c r="D22" s="196"/>
      <c r="E22" s="198"/>
      <c r="F22" s="107"/>
      <c r="G22" s="93"/>
      <c r="H22" s="108"/>
    </row>
    <row r="23" spans="1:12" s="97" customFormat="1" x14ac:dyDescent="0.25">
      <c r="A23" s="91">
        <f>A21+10</f>
        <v>30</v>
      </c>
      <c r="B23" s="58"/>
      <c r="C23" s="195" t="s">
        <v>441</v>
      </c>
      <c r="D23" s="196" t="s">
        <v>21</v>
      </c>
      <c r="E23" s="198">
        <v>3</v>
      </c>
      <c r="F23" s="107"/>
      <c r="G23" s="93"/>
      <c r="H23" s="106">
        <f>E23*F23</f>
        <v>0</v>
      </c>
    </row>
    <row r="24" spans="1:12" s="56" customFormat="1" ht="12.75" customHeight="1" x14ac:dyDescent="0.25">
      <c r="A24" s="110"/>
      <c r="B24" s="58"/>
      <c r="C24" s="195"/>
      <c r="D24" s="196"/>
      <c r="E24" s="198"/>
      <c r="F24" s="107"/>
      <c r="G24" s="93"/>
      <c r="H24" s="108"/>
      <c r="I24" s="100"/>
      <c r="J24" s="100"/>
      <c r="K24" s="100"/>
      <c r="L24" s="100"/>
    </row>
    <row r="25" spans="1:12" s="101" customFormat="1" ht="140.25" customHeight="1" x14ac:dyDescent="0.25">
      <c r="A25" s="91">
        <f>A23+10</f>
        <v>40</v>
      </c>
      <c r="B25" s="58"/>
      <c r="C25" s="195" t="s">
        <v>458</v>
      </c>
      <c r="D25" s="196" t="s">
        <v>21</v>
      </c>
      <c r="E25" s="198">
        <v>3</v>
      </c>
      <c r="F25" s="107"/>
      <c r="G25" s="93"/>
      <c r="H25" s="106">
        <f>E25*F25</f>
        <v>0</v>
      </c>
    </row>
    <row r="26" spans="1:12" s="95" customFormat="1" ht="13.5" customHeight="1" x14ac:dyDescent="0.25">
      <c r="A26" s="110"/>
      <c r="B26" s="58"/>
      <c r="C26" s="195"/>
      <c r="D26" s="196"/>
      <c r="E26" s="198"/>
      <c r="F26" s="107"/>
      <c r="G26" s="93"/>
      <c r="H26" s="108"/>
      <c r="L26" s="111"/>
    </row>
    <row r="27" spans="1:12" s="56" customFormat="1" x14ac:dyDescent="0.25">
      <c r="A27" s="91">
        <f>A25+10</f>
        <v>50</v>
      </c>
      <c r="B27" s="58"/>
      <c r="C27" s="195" t="s">
        <v>442</v>
      </c>
      <c r="D27" s="91" t="s">
        <v>21</v>
      </c>
      <c r="E27" s="198">
        <v>3</v>
      </c>
      <c r="F27" s="107"/>
      <c r="G27" s="93"/>
      <c r="H27" s="106">
        <f>E27*F27</f>
        <v>0</v>
      </c>
    </row>
    <row r="28" spans="1:12" s="97" customFormat="1" ht="12" x14ac:dyDescent="0.25">
      <c r="A28" s="110"/>
      <c r="B28" s="58"/>
      <c r="C28" s="195"/>
      <c r="D28" s="91"/>
      <c r="E28" s="198"/>
      <c r="F28" s="107"/>
      <c r="G28" s="93"/>
      <c r="H28" s="108"/>
    </row>
    <row r="29" spans="1:12" s="56" customFormat="1" ht="135" x14ac:dyDescent="0.25">
      <c r="A29" s="91">
        <f>A27+10</f>
        <v>60</v>
      </c>
      <c r="B29" s="58"/>
      <c r="C29" s="195" t="s">
        <v>459</v>
      </c>
      <c r="D29" s="91" t="s">
        <v>21</v>
      </c>
      <c r="E29" s="198">
        <v>3</v>
      </c>
      <c r="F29" s="107"/>
      <c r="G29" s="93"/>
      <c r="H29" s="106">
        <f>E29*F29</f>
        <v>0</v>
      </c>
    </row>
    <row r="30" spans="1:12" x14ac:dyDescent="0.25">
      <c r="A30" s="110"/>
      <c r="B30" s="58"/>
      <c r="C30" s="195"/>
      <c r="D30" s="91"/>
      <c r="E30" s="198"/>
      <c r="F30" s="107"/>
      <c r="G30" s="93"/>
      <c r="H30" s="108"/>
    </row>
    <row r="31" spans="1:12" ht="27" customHeight="1" x14ac:dyDescent="0.25">
      <c r="A31" s="91">
        <f>A29+10</f>
        <v>70</v>
      </c>
      <c r="B31" s="58"/>
      <c r="C31" s="195" t="s">
        <v>443</v>
      </c>
      <c r="D31" s="91" t="s">
        <v>21</v>
      </c>
      <c r="E31" s="198">
        <v>14</v>
      </c>
      <c r="F31" s="107"/>
      <c r="G31" s="93"/>
      <c r="H31" s="106">
        <f>E31*F31</f>
        <v>0</v>
      </c>
    </row>
    <row r="32" spans="1:12" s="56" customFormat="1" ht="12" x14ac:dyDescent="0.25">
      <c r="A32" s="110"/>
      <c r="B32" s="58"/>
      <c r="C32" s="195"/>
      <c r="D32" s="91"/>
      <c r="E32" s="198"/>
      <c r="F32" s="107"/>
      <c r="G32" s="93"/>
      <c r="H32" s="108"/>
    </row>
    <row r="33" spans="1:8" s="95" customFormat="1" ht="135" x14ac:dyDescent="0.25">
      <c r="A33" s="91">
        <f>A31+10</f>
        <v>80</v>
      </c>
      <c r="B33" s="58"/>
      <c r="C33" s="195" t="s">
        <v>460</v>
      </c>
      <c r="D33" s="91" t="s">
        <v>21</v>
      </c>
      <c r="E33" s="198">
        <v>14</v>
      </c>
      <c r="F33" s="107"/>
      <c r="G33" s="93"/>
      <c r="H33" s="106">
        <f>E33*F33</f>
        <v>0</v>
      </c>
    </row>
    <row r="34" spans="1:8" s="95" customFormat="1" x14ac:dyDescent="0.25">
      <c r="A34" s="91"/>
      <c r="B34" s="58"/>
      <c r="C34" s="195"/>
      <c r="D34" s="91"/>
      <c r="E34" s="198"/>
      <c r="F34" s="107"/>
      <c r="G34" s="93"/>
      <c r="H34" s="106"/>
    </row>
    <row r="35" spans="1:8" s="95" customFormat="1" ht="12" x14ac:dyDescent="0.25">
      <c r="A35" s="207"/>
      <c r="B35" s="261" t="s">
        <v>430</v>
      </c>
      <c r="C35" s="261"/>
      <c r="D35" s="207"/>
      <c r="E35" s="208"/>
      <c r="F35" s="209"/>
      <c r="G35" s="210"/>
      <c r="H35" s="211"/>
    </row>
    <row r="36" spans="1:8" s="95" customFormat="1" ht="12" x14ac:dyDescent="0.25">
      <c r="A36" s="103"/>
      <c r="B36" s="103"/>
      <c r="C36" s="212"/>
      <c r="D36" s="103"/>
      <c r="E36" s="102"/>
      <c r="F36" s="104"/>
      <c r="G36" s="94"/>
      <c r="H36" s="213"/>
    </row>
    <row r="37" spans="1:8" s="95" customFormat="1" ht="56.25" x14ac:dyDescent="0.25">
      <c r="A37" s="242">
        <f>A33+10</f>
        <v>90</v>
      </c>
      <c r="B37" s="243"/>
      <c r="C37" s="244" t="s">
        <v>461</v>
      </c>
      <c r="D37" s="243" t="s">
        <v>19</v>
      </c>
      <c r="E37" s="245">
        <v>379.8</v>
      </c>
      <c r="F37" s="246"/>
      <c r="G37" s="247"/>
      <c r="H37" s="248">
        <f>E37*F37</f>
        <v>0</v>
      </c>
    </row>
    <row r="38" spans="1:8" s="95" customFormat="1" ht="11.25" x14ac:dyDescent="0.25">
      <c r="A38" s="243"/>
      <c r="B38" s="243"/>
      <c r="C38" s="249"/>
      <c r="D38" s="243"/>
      <c r="E38" s="245"/>
      <c r="F38" s="246"/>
      <c r="G38" s="247"/>
      <c r="H38" s="248"/>
    </row>
    <row r="39" spans="1:8" s="95" customFormat="1" ht="63" customHeight="1" x14ac:dyDescent="0.25">
      <c r="A39" s="242">
        <f>A37+10</f>
        <v>100</v>
      </c>
      <c r="B39" s="250"/>
      <c r="C39" s="249" t="s">
        <v>444</v>
      </c>
      <c r="D39" s="243" t="s">
        <v>31</v>
      </c>
      <c r="E39" s="245">
        <v>379.8</v>
      </c>
      <c r="F39" s="246"/>
      <c r="G39" s="247"/>
      <c r="H39" s="248">
        <f>E39*F39</f>
        <v>0</v>
      </c>
    </row>
    <row r="40" spans="1:8" s="95" customFormat="1" ht="11.25" x14ac:dyDescent="0.25">
      <c r="A40" s="243"/>
      <c r="B40" s="243"/>
      <c r="C40" s="249"/>
      <c r="D40" s="243"/>
      <c r="E40" s="245"/>
      <c r="F40" s="246"/>
      <c r="G40" s="247"/>
      <c r="H40" s="248"/>
    </row>
    <row r="41" spans="1:8" s="95" customFormat="1" ht="40.5" customHeight="1" x14ac:dyDescent="0.25">
      <c r="A41" s="242">
        <f>A39+10</f>
        <v>110</v>
      </c>
      <c r="B41" s="250"/>
      <c r="C41" s="251" t="s">
        <v>462</v>
      </c>
      <c r="D41" s="250" t="s">
        <v>19</v>
      </c>
      <c r="E41" s="245">
        <v>147.47</v>
      </c>
      <c r="F41" s="246"/>
      <c r="G41" s="247"/>
      <c r="H41" s="248">
        <f>E41*F41</f>
        <v>0</v>
      </c>
    </row>
    <row r="42" spans="1:8" s="95" customFormat="1" ht="11.25" x14ac:dyDescent="0.25">
      <c r="A42" s="243"/>
      <c r="B42" s="243"/>
      <c r="C42" s="249"/>
      <c r="D42" s="243"/>
      <c r="E42" s="245"/>
      <c r="F42" s="246"/>
      <c r="G42" s="247"/>
      <c r="H42" s="248"/>
    </row>
    <row r="43" spans="1:8" s="95" customFormat="1" ht="11.25" x14ac:dyDescent="0.25">
      <c r="A43" s="242">
        <f>A41+10</f>
        <v>120</v>
      </c>
      <c r="B43" s="243"/>
      <c r="C43" s="249" t="s">
        <v>445</v>
      </c>
      <c r="D43" s="243" t="s">
        <v>21</v>
      </c>
      <c r="E43" s="245">
        <v>297</v>
      </c>
      <c r="F43" s="246"/>
      <c r="G43" s="247"/>
      <c r="H43" s="248">
        <f>E43*F43</f>
        <v>0</v>
      </c>
    </row>
    <row r="44" spans="1:8" s="95" customFormat="1" ht="11.25" x14ac:dyDescent="0.25">
      <c r="A44" s="243"/>
      <c r="B44" s="243"/>
      <c r="C44" s="249"/>
      <c r="D44" s="243"/>
      <c r="E44" s="245"/>
      <c r="F44" s="246"/>
      <c r="G44" s="247"/>
      <c r="H44" s="248"/>
    </row>
    <row r="45" spans="1:8" s="95" customFormat="1" ht="45" x14ac:dyDescent="0.25">
      <c r="A45" s="242">
        <f>A43+10</f>
        <v>130</v>
      </c>
      <c r="B45" s="243"/>
      <c r="C45" s="249" t="s">
        <v>446</v>
      </c>
      <c r="D45" s="243" t="s">
        <v>21</v>
      </c>
      <c r="E45" s="245">
        <v>297</v>
      </c>
      <c r="F45" s="246"/>
      <c r="G45" s="247"/>
      <c r="H45" s="248">
        <f>E45*F45</f>
        <v>0</v>
      </c>
    </row>
    <row r="46" spans="1:8" s="95" customFormat="1" ht="11.25" x14ac:dyDescent="0.25">
      <c r="A46" s="243"/>
      <c r="B46" s="243"/>
      <c r="C46" s="249"/>
      <c r="D46" s="243"/>
      <c r="E46" s="245"/>
      <c r="F46" s="246"/>
      <c r="G46" s="247"/>
      <c r="H46" s="248"/>
    </row>
    <row r="47" spans="1:8" s="95" customFormat="1" ht="11.25" x14ac:dyDescent="0.25">
      <c r="A47" s="242">
        <f>A45+10</f>
        <v>140</v>
      </c>
      <c r="B47" s="243"/>
      <c r="C47" s="249" t="s">
        <v>447</v>
      </c>
      <c r="D47" s="243" t="s">
        <v>21</v>
      </c>
      <c r="E47" s="245">
        <v>29</v>
      </c>
      <c r="F47" s="246"/>
      <c r="G47" s="247"/>
      <c r="H47" s="248">
        <f>E47*F47</f>
        <v>0</v>
      </c>
    </row>
    <row r="48" spans="1:8" s="95" customFormat="1" ht="11.25" x14ac:dyDescent="0.25">
      <c r="A48" s="243"/>
      <c r="B48" s="243"/>
      <c r="C48" s="249"/>
      <c r="D48" s="243"/>
      <c r="E48" s="245"/>
      <c r="F48" s="246"/>
      <c r="G48" s="247"/>
      <c r="H48" s="248"/>
    </row>
    <row r="49" spans="1:8" s="95" customFormat="1" ht="45" x14ac:dyDescent="0.25">
      <c r="A49" s="242">
        <f>A47+10</f>
        <v>150</v>
      </c>
      <c r="B49" s="243"/>
      <c r="C49" s="249" t="s">
        <v>448</v>
      </c>
      <c r="D49" s="243" t="s">
        <v>21</v>
      </c>
      <c r="E49" s="245">
        <v>29</v>
      </c>
      <c r="F49" s="246"/>
      <c r="G49" s="247"/>
      <c r="H49" s="248">
        <f>E49*F49</f>
        <v>0</v>
      </c>
    </row>
    <row r="50" spans="1:8" s="95" customFormat="1" ht="11.25" x14ac:dyDescent="0.25">
      <c r="A50" s="243"/>
      <c r="B50" s="243"/>
      <c r="C50" s="249"/>
      <c r="D50" s="243"/>
      <c r="E50" s="245"/>
      <c r="F50" s="246"/>
      <c r="G50" s="247"/>
      <c r="H50" s="248"/>
    </row>
    <row r="51" spans="1:8" s="95" customFormat="1" ht="22.5" x14ac:dyDescent="0.25">
      <c r="A51" s="242">
        <f>A49+10</f>
        <v>160</v>
      </c>
      <c r="B51" s="243"/>
      <c r="C51" s="249" t="s">
        <v>431</v>
      </c>
      <c r="D51" s="243" t="s">
        <v>21</v>
      </c>
      <c r="E51" s="245">
        <v>159</v>
      </c>
      <c r="F51" s="246"/>
      <c r="G51" s="247"/>
      <c r="H51" s="248">
        <f>E51*F51</f>
        <v>0</v>
      </c>
    </row>
    <row r="52" spans="1:8" s="95" customFormat="1" ht="11.25" x14ac:dyDescent="0.25">
      <c r="A52" s="243"/>
      <c r="B52" s="243"/>
      <c r="C52" s="249"/>
      <c r="D52" s="243"/>
      <c r="E52" s="245"/>
      <c r="F52" s="246"/>
      <c r="G52" s="247"/>
      <c r="H52" s="248"/>
    </row>
    <row r="53" spans="1:8" s="95" customFormat="1" ht="11.25" x14ac:dyDescent="0.25">
      <c r="A53" s="243"/>
      <c r="B53" s="243"/>
      <c r="C53" s="249"/>
      <c r="D53" s="243"/>
      <c r="E53" s="245"/>
      <c r="F53" s="246"/>
      <c r="G53" s="247"/>
      <c r="H53" s="248"/>
    </row>
    <row r="54" spans="1:8" s="95" customFormat="1" ht="45" x14ac:dyDescent="0.25">
      <c r="A54" s="242">
        <f>A51+10</f>
        <v>170</v>
      </c>
      <c r="B54" s="243"/>
      <c r="C54" s="249" t="s">
        <v>432</v>
      </c>
      <c r="D54" s="243" t="s">
        <v>21</v>
      </c>
      <c r="E54" s="245">
        <v>159</v>
      </c>
      <c r="F54" s="246"/>
      <c r="G54" s="247"/>
      <c r="H54" s="248">
        <f>E54*F54</f>
        <v>0</v>
      </c>
    </row>
    <row r="55" spans="1:8" s="95" customFormat="1" ht="11.25" x14ac:dyDescent="0.25">
      <c r="A55" s="242"/>
      <c r="B55" s="243"/>
      <c r="C55" s="249"/>
      <c r="D55" s="243"/>
      <c r="E55" s="245"/>
      <c r="F55" s="246"/>
      <c r="G55" s="247"/>
      <c r="H55" s="248"/>
    </row>
    <row r="56" spans="1:8" s="95" customFormat="1" ht="11.25" x14ac:dyDescent="0.25">
      <c r="A56" s="242">
        <f>A54+10</f>
        <v>180</v>
      </c>
      <c r="B56" s="243"/>
      <c r="C56" s="249" t="s">
        <v>433</v>
      </c>
      <c r="D56" s="243" t="s">
        <v>21</v>
      </c>
      <c r="E56" s="245">
        <v>85</v>
      </c>
      <c r="F56" s="246"/>
      <c r="G56" s="247"/>
      <c r="H56" s="248">
        <f>E56*F56</f>
        <v>0</v>
      </c>
    </row>
    <row r="57" spans="1:8" s="95" customFormat="1" ht="11.25" x14ac:dyDescent="0.25">
      <c r="A57" s="243"/>
      <c r="B57" s="243"/>
      <c r="C57" s="249"/>
      <c r="D57" s="243"/>
      <c r="E57" s="245"/>
      <c r="F57" s="246"/>
      <c r="G57" s="247"/>
      <c r="H57" s="248"/>
    </row>
    <row r="58" spans="1:8" s="95" customFormat="1" ht="45" x14ac:dyDescent="0.25">
      <c r="A58" s="242">
        <f>A56+10</f>
        <v>190</v>
      </c>
      <c r="B58" s="243"/>
      <c r="C58" s="249" t="s">
        <v>434</v>
      </c>
      <c r="D58" s="243" t="s">
        <v>21</v>
      </c>
      <c r="E58" s="245">
        <v>85</v>
      </c>
      <c r="F58" s="246"/>
      <c r="G58" s="247"/>
      <c r="H58" s="248">
        <f>E58*F58</f>
        <v>0</v>
      </c>
    </row>
    <row r="59" spans="1:8" s="95" customFormat="1" ht="12" x14ac:dyDescent="0.25">
      <c r="A59" s="89"/>
      <c r="B59" s="103"/>
      <c r="C59" s="212"/>
      <c r="D59" s="103"/>
      <c r="E59" s="226"/>
      <c r="F59" s="104"/>
      <c r="G59" s="94"/>
      <c r="H59" s="213"/>
    </row>
    <row r="60" spans="1:8" s="95" customFormat="1" ht="12" x14ac:dyDescent="0.25">
      <c r="A60" s="89"/>
      <c r="B60" s="103"/>
      <c r="C60" s="212"/>
      <c r="D60" s="103"/>
      <c r="E60" s="102"/>
      <c r="F60" s="104"/>
      <c r="G60" s="94"/>
      <c r="H60" s="213"/>
    </row>
    <row r="61" spans="1:8" s="95" customFormat="1" ht="12" x14ac:dyDescent="0.25">
      <c r="A61" s="89"/>
      <c r="B61" s="103"/>
      <c r="C61" s="212"/>
      <c r="D61" s="103"/>
      <c r="E61" s="102"/>
      <c r="F61" s="104"/>
      <c r="G61" s="94"/>
      <c r="H61" s="213"/>
    </row>
    <row r="62" spans="1:8" s="95" customFormat="1" ht="12" x14ac:dyDescent="0.25">
      <c r="A62" s="214"/>
      <c r="B62" s="220" t="s">
        <v>429</v>
      </c>
      <c r="C62" s="215"/>
      <c r="D62" s="214"/>
      <c r="E62" s="216"/>
      <c r="F62" s="217"/>
      <c r="G62" s="218"/>
      <c r="H62" s="219"/>
    </row>
    <row r="63" spans="1:8" s="95" customFormat="1" ht="12" x14ac:dyDescent="0.25">
      <c r="A63" s="227"/>
      <c r="B63" s="58"/>
      <c r="C63" s="195"/>
      <c r="D63" s="91"/>
      <c r="E63" s="198"/>
      <c r="F63" s="107"/>
      <c r="G63" s="93"/>
      <c r="H63" s="108"/>
    </row>
    <row r="64" spans="1:8" s="95" customFormat="1" ht="67.5" x14ac:dyDescent="0.25">
      <c r="A64" s="89">
        <f>A58+10</f>
        <v>200</v>
      </c>
      <c r="B64" s="54"/>
      <c r="C64" s="230" t="s">
        <v>463</v>
      </c>
      <c r="D64" s="230" t="s">
        <v>22</v>
      </c>
      <c r="E64" s="50">
        <v>59.8</v>
      </c>
      <c r="F64" s="51"/>
      <c r="G64" s="55"/>
      <c r="H64" s="53">
        <f t="shared" ref="H64" si="0">F64*E64</f>
        <v>0</v>
      </c>
    </row>
    <row r="65" spans="1:8" s="95" customFormat="1" ht="12" x14ac:dyDescent="0.25">
      <c r="A65" s="89"/>
      <c r="B65" s="54"/>
      <c r="C65" s="230"/>
      <c r="D65" s="54"/>
      <c r="E65" s="50"/>
      <c r="F65" s="51"/>
      <c r="G65" s="55"/>
      <c r="H65" s="53"/>
    </row>
    <row r="66" spans="1:8" s="95" customFormat="1" ht="45" x14ac:dyDescent="0.25">
      <c r="A66" s="137">
        <f>A64+10</f>
        <v>210</v>
      </c>
      <c r="B66" s="137"/>
      <c r="C66" s="231" t="s">
        <v>464</v>
      </c>
      <c r="D66" s="232" t="s">
        <v>31</v>
      </c>
      <c r="E66" s="233">
        <v>3.6</v>
      </c>
      <c r="F66" s="121"/>
      <c r="G66" s="129"/>
      <c r="H66" s="122">
        <f>E66*F66</f>
        <v>0</v>
      </c>
    </row>
    <row r="67" spans="1:8" s="95" customFormat="1" ht="12" x14ac:dyDescent="0.25">
      <c r="A67" s="110"/>
      <c r="B67" s="58"/>
      <c r="C67" s="195"/>
      <c r="D67" s="91"/>
      <c r="E67" s="198"/>
      <c r="F67" s="107"/>
      <c r="G67" s="93"/>
      <c r="H67" s="108"/>
    </row>
    <row r="68" spans="1:8" s="95" customFormat="1" ht="56.25" x14ac:dyDescent="0.25">
      <c r="A68" s="91">
        <f>A66+10</f>
        <v>220</v>
      </c>
      <c r="B68" s="58"/>
      <c r="C68" s="195" t="s">
        <v>465</v>
      </c>
      <c r="D68" s="91" t="s">
        <v>22</v>
      </c>
      <c r="E68" s="197">
        <v>60.25</v>
      </c>
      <c r="F68" s="99"/>
      <c r="G68" s="98"/>
      <c r="H68" s="109">
        <f>E68*F68</f>
        <v>0</v>
      </c>
    </row>
    <row r="69" spans="1:8" s="95" customFormat="1" ht="12" x14ac:dyDescent="0.25">
      <c r="A69" s="227"/>
      <c r="B69" s="58"/>
      <c r="C69" s="195"/>
      <c r="D69" s="91"/>
      <c r="E69" s="197"/>
      <c r="F69" s="99"/>
      <c r="G69" s="98"/>
      <c r="H69" s="228"/>
    </row>
    <row r="70" spans="1:8" s="95" customFormat="1" ht="45" x14ac:dyDescent="0.25">
      <c r="A70" s="91">
        <f>A68+10</f>
        <v>230</v>
      </c>
      <c r="B70" s="58"/>
      <c r="C70" s="195" t="s">
        <v>466</v>
      </c>
      <c r="D70" s="91" t="s">
        <v>21</v>
      </c>
      <c r="E70" s="197">
        <v>1</v>
      </c>
      <c r="F70" s="99"/>
      <c r="G70" s="98"/>
      <c r="H70" s="109">
        <f>E70*F70</f>
        <v>0</v>
      </c>
    </row>
    <row r="71" spans="1:8" s="95" customFormat="1" ht="12" x14ac:dyDescent="0.25">
      <c r="A71" s="227"/>
      <c r="B71" s="58"/>
      <c r="C71" s="195"/>
      <c r="D71" s="91"/>
      <c r="E71" s="197"/>
      <c r="F71" s="99"/>
      <c r="G71" s="98"/>
      <c r="H71" s="228"/>
    </row>
    <row r="72" spans="1:8" s="95" customFormat="1" ht="45" x14ac:dyDescent="0.25">
      <c r="A72" s="234">
        <f>A70+10</f>
        <v>240</v>
      </c>
      <c r="B72" s="234"/>
      <c r="C72" s="231" t="s">
        <v>449</v>
      </c>
      <c r="D72" s="232" t="s">
        <v>21</v>
      </c>
      <c r="E72" s="233">
        <v>2</v>
      </c>
      <c r="F72" s="235"/>
      <c r="G72" s="236"/>
      <c r="H72" s="237">
        <f>E72*F72</f>
        <v>0</v>
      </c>
    </row>
    <row r="73" spans="1:8" s="95" customFormat="1" ht="11.25" x14ac:dyDescent="0.25">
      <c r="A73" s="238"/>
      <c r="B73" s="58"/>
      <c r="C73" s="195"/>
      <c r="D73" s="91"/>
      <c r="E73" s="197"/>
      <c r="F73" s="239"/>
      <c r="G73" s="240"/>
      <c r="H73" s="241"/>
    </row>
    <row r="74" spans="1:8" s="95" customFormat="1" ht="66.75" customHeight="1" x14ac:dyDescent="0.25">
      <c r="A74" s="234">
        <f>A72+10</f>
        <v>250</v>
      </c>
      <c r="B74" s="234"/>
      <c r="C74" s="231" t="s">
        <v>450</v>
      </c>
      <c r="D74" s="232" t="s">
        <v>21</v>
      </c>
      <c r="E74" s="233">
        <v>1</v>
      </c>
      <c r="F74" s="235"/>
      <c r="G74" s="236"/>
      <c r="H74" s="237">
        <f>E74*F74</f>
        <v>0</v>
      </c>
    </row>
    <row r="75" spans="1:8" s="95" customFormat="1" x14ac:dyDescent="0.25">
      <c r="A75" s="91"/>
      <c r="B75" s="58"/>
      <c r="C75" s="195"/>
      <c r="D75" s="91"/>
      <c r="E75" s="197"/>
      <c r="F75" s="99"/>
      <c r="G75" s="98"/>
      <c r="H75" s="109"/>
    </row>
    <row r="76" spans="1:8" s="229" customFormat="1" ht="45" x14ac:dyDescent="0.25">
      <c r="A76" s="234">
        <f>A74+10</f>
        <v>260</v>
      </c>
      <c r="B76" s="234"/>
      <c r="C76" s="231" t="s">
        <v>451</v>
      </c>
      <c r="D76" s="232" t="s">
        <v>21</v>
      </c>
      <c r="E76" s="233">
        <v>1</v>
      </c>
      <c r="F76" s="235"/>
      <c r="G76" s="236"/>
      <c r="H76" s="237">
        <f>E76*F76</f>
        <v>0</v>
      </c>
    </row>
    <row r="77" spans="1:8" s="229" customFormat="1" x14ac:dyDescent="0.25">
      <c r="A77" s="234"/>
      <c r="B77" s="234"/>
      <c r="C77" s="231"/>
      <c r="D77" s="232"/>
      <c r="E77" s="233"/>
      <c r="F77" s="235"/>
      <c r="G77" s="236"/>
      <c r="H77" s="237"/>
    </row>
    <row r="78" spans="1:8" s="95" customFormat="1" ht="22.5" customHeight="1" x14ac:dyDescent="0.25">
      <c r="A78" s="200"/>
      <c r="B78" s="201" t="s">
        <v>453</v>
      </c>
      <c r="C78" s="202"/>
      <c r="D78" s="200"/>
      <c r="E78" s="203"/>
      <c r="F78" s="204"/>
      <c r="G78" s="205"/>
      <c r="H78" s="206"/>
    </row>
    <row r="79" spans="1:8" s="95" customFormat="1" ht="10.5" customHeight="1" x14ac:dyDescent="0.25">
      <c r="A79" s="214"/>
      <c r="B79" s="220"/>
      <c r="C79" s="215"/>
      <c r="D79" s="214"/>
      <c r="E79" s="216"/>
      <c r="F79" s="217"/>
      <c r="G79" s="218"/>
      <c r="H79" s="219"/>
    </row>
    <row r="80" spans="1:8" s="95" customFormat="1" ht="33" customHeight="1" x14ac:dyDescent="0.25">
      <c r="A80" s="252">
        <f>A76+10</f>
        <v>270</v>
      </c>
      <c r="B80" s="243"/>
      <c r="C80" s="253" t="s">
        <v>452</v>
      </c>
      <c r="D80" s="243" t="s">
        <v>19</v>
      </c>
      <c r="E80" s="245">
        <v>165.75</v>
      </c>
      <c r="F80" s="246"/>
      <c r="G80" s="247"/>
      <c r="H80" s="254">
        <f>F80*E80</f>
        <v>0</v>
      </c>
    </row>
    <row r="81" spans="1:8" s="95" customFormat="1" ht="12.75" customHeight="1" x14ac:dyDescent="0.25">
      <c r="A81" s="252"/>
      <c r="B81" s="243"/>
      <c r="C81" s="253"/>
      <c r="D81" s="243"/>
      <c r="E81" s="245"/>
      <c r="F81" s="246"/>
      <c r="G81" s="247"/>
      <c r="H81" s="254"/>
    </row>
    <row r="82" spans="1:8" s="97" customFormat="1" ht="33.75" x14ac:dyDescent="0.25">
      <c r="A82" s="242">
        <f>A80+10</f>
        <v>280</v>
      </c>
      <c r="B82" s="255"/>
      <c r="C82" s="230" t="s">
        <v>454</v>
      </c>
      <c r="D82" s="255" t="s">
        <v>19</v>
      </c>
      <c r="E82" s="245">
        <v>165.75</v>
      </c>
      <c r="F82" s="256"/>
      <c r="G82" s="257"/>
      <c r="H82" s="258">
        <v>0</v>
      </c>
    </row>
    <row r="83" spans="1:8" s="97" customFormat="1" ht="12" x14ac:dyDescent="0.25">
      <c r="A83" s="110"/>
      <c r="B83" s="58"/>
      <c r="C83" s="195"/>
      <c r="D83" s="91"/>
      <c r="E83" s="198"/>
      <c r="F83" s="107"/>
      <c r="G83" s="93"/>
      <c r="H83" s="108"/>
    </row>
    <row r="84" spans="1:8" s="97" customFormat="1" ht="67.5" x14ac:dyDescent="0.25">
      <c r="A84" s="252">
        <f>A82+10</f>
        <v>290</v>
      </c>
      <c r="B84" s="243"/>
      <c r="C84" s="253" t="s">
        <v>455</v>
      </c>
      <c r="D84" s="243" t="s">
        <v>22</v>
      </c>
      <c r="E84" s="245">
        <v>118.82</v>
      </c>
      <c r="F84" s="246"/>
      <c r="G84" s="247"/>
      <c r="H84" s="254">
        <f>F84*E84</f>
        <v>0</v>
      </c>
    </row>
    <row r="85" spans="1:8" s="97" customFormat="1" ht="12" x14ac:dyDescent="0.25">
      <c r="A85" s="110"/>
      <c r="B85" s="58"/>
      <c r="C85" s="195"/>
      <c r="D85" s="91"/>
      <c r="E85" s="198"/>
      <c r="F85" s="107"/>
      <c r="G85" s="93"/>
      <c r="H85" s="108"/>
    </row>
    <row r="86" spans="1:8" s="97" customFormat="1" ht="101.25" x14ac:dyDescent="0.25">
      <c r="A86" s="252">
        <f>A84+10</f>
        <v>300</v>
      </c>
      <c r="B86" s="243"/>
      <c r="C86" s="253" t="s">
        <v>467</v>
      </c>
      <c r="D86" s="243" t="s">
        <v>22</v>
      </c>
      <c r="E86" s="245">
        <v>118.82</v>
      </c>
      <c r="F86" s="246"/>
      <c r="G86" s="247"/>
      <c r="H86" s="254">
        <f>F86*E86</f>
        <v>0</v>
      </c>
    </row>
    <row r="87" spans="1:8" s="97" customFormat="1" ht="12" x14ac:dyDescent="0.25">
      <c r="A87" s="110"/>
      <c r="B87" s="58"/>
      <c r="C87" s="195"/>
      <c r="D87" s="91"/>
      <c r="E87" s="198"/>
      <c r="F87" s="107"/>
      <c r="G87" s="93"/>
      <c r="H87" s="108"/>
    </row>
    <row r="88" spans="1:8" s="97" customFormat="1" ht="12" x14ac:dyDescent="0.25">
      <c r="A88" s="110"/>
      <c r="B88" s="58"/>
      <c r="C88" s="195"/>
      <c r="D88" s="91"/>
      <c r="E88" s="198"/>
      <c r="F88" s="107"/>
      <c r="G88" s="93"/>
      <c r="H88" s="108"/>
    </row>
    <row r="89" spans="1:8" s="97" customFormat="1" ht="12" x14ac:dyDescent="0.25">
      <c r="A89" s="91"/>
      <c r="B89" s="58"/>
      <c r="C89" s="195"/>
      <c r="D89" s="91"/>
      <c r="E89" s="198"/>
      <c r="F89" s="107"/>
      <c r="G89" s="93"/>
      <c r="H89" s="108"/>
    </row>
    <row r="90" spans="1:8" s="95" customFormat="1" x14ac:dyDescent="0.25">
      <c r="A90" s="160"/>
      <c r="B90" s="161"/>
      <c r="C90" s="25"/>
      <c r="D90" s="221"/>
      <c r="E90" s="222"/>
      <c r="F90" s="60"/>
      <c r="G90" s="83" t="s">
        <v>379</v>
      </c>
      <c r="H90" s="223">
        <f>SUM('[1]UNIDAD DEPORT ALIANZA REAL'!H26:H108)</f>
        <v>0</v>
      </c>
    </row>
    <row r="91" spans="1:8" s="56" customFormat="1" x14ac:dyDescent="0.25">
      <c r="A91" s="116"/>
      <c r="B91" s="117"/>
      <c r="C91" s="25"/>
      <c r="D91" s="221"/>
      <c r="E91" s="222"/>
      <c r="F91" s="60"/>
      <c r="G91" s="83" t="s">
        <v>380</v>
      </c>
      <c r="H91" s="224">
        <f>H90*0.16</f>
        <v>0</v>
      </c>
    </row>
    <row r="92" spans="1:8" ht="15.75" x14ac:dyDescent="0.25">
      <c r="A92" s="126"/>
      <c r="B92" s="127"/>
      <c r="D92" s="221"/>
      <c r="E92" s="222"/>
      <c r="G92" s="83" t="s">
        <v>381</v>
      </c>
      <c r="H92" s="223">
        <f>H91+H90</f>
        <v>0</v>
      </c>
    </row>
    <row r="93" spans="1:8" x14ac:dyDescent="0.25">
      <c r="A93" s="160"/>
      <c r="B93" s="161"/>
      <c r="C93" s="225" t="s">
        <v>435</v>
      </c>
      <c r="D93" s="221"/>
      <c r="E93" s="222"/>
      <c r="H93" s="38"/>
    </row>
    <row r="94" spans="1:8" s="56" customFormat="1" ht="12" customHeight="1" x14ac:dyDescent="0.25">
      <c r="A94" s="116"/>
      <c r="B94" s="117"/>
      <c r="C94" s="262"/>
      <c r="D94" s="263"/>
      <c r="E94" s="263"/>
      <c r="F94" s="264"/>
      <c r="G94" s="61"/>
      <c r="H94" s="38"/>
    </row>
    <row r="95" spans="1:8" s="56" customFormat="1" x14ac:dyDescent="0.25">
      <c r="A95" s="116"/>
      <c r="B95" s="130"/>
      <c r="C95" s="25"/>
      <c r="D95" s="221"/>
      <c r="E95" s="222"/>
      <c r="F95" s="60"/>
      <c r="G95" s="61"/>
      <c r="H95" s="38"/>
    </row>
    <row r="96" spans="1:8" s="56" customFormat="1" ht="54.75" customHeight="1" x14ac:dyDescent="0.25">
      <c r="A96" s="143"/>
      <c r="B96" s="143"/>
      <c r="C96" s="123"/>
      <c r="D96" s="135"/>
      <c r="E96" s="145"/>
      <c r="F96" s="148"/>
      <c r="G96" s="129"/>
      <c r="H96" s="122"/>
    </row>
    <row r="97" spans="1:8" s="56" customFormat="1" x14ac:dyDescent="0.25">
      <c r="A97" s="143"/>
      <c r="B97" s="143"/>
      <c r="C97" s="123"/>
      <c r="D97" s="135"/>
      <c r="E97" s="145"/>
      <c r="F97" s="148"/>
      <c r="G97" s="129"/>
      <c r="H97" s="122"/>
    </row>
    <row r="98" spans="1:8" s="56" customFormat="1" ht="33.75" customHeight="1" x14ac:dyDescent="0.25">
      <c r="A98" s="116"/>
      <c r="B98" s="131"/>
      <c r="C98" s="118"/>
      <c r="D98" s="119"/>
      <c r="E98" s="120"/>
      <c r="F98" s="121"/>
      <c r="G98" s="129"/>
      <c r="H98" s="122"/>
    </row>
    <row r="99" spans="1:8" s="56" customFormat="1" x14ac:dyDescent="0.25">
      <c r="A99" s="116"/>
      <c r="B99" s="131"/>
      <c r="C99" s="118"/>
      <c r="D99" s="119"/>
      <c r="E99" s="120"/>
      <c r="F99" s="121"/>
      <c r="G99" s="132"/>
      <c r="H99" s="122"/>
    </row>
    <row r="100" spans="1:8" s="56" customFormat="1" ht="36.75" customHeight="1" x14ac:dyDescent="0.25">
      <c r="A100" s="137"/>
      <c r="B100" s="155"/>
      <c r="C100" s="156"/>
      <c r="D100" s="135"/>
      <c r="E100" s="136"/>
      <c r="F100" s="121"/>
      <c r="G100" s="129"/>
      <c r="H100" s="122"/>
    </row>
    <row r="101" spans="1:8" s="56" customFormat="1" x14ac:dyDescent="0.25">
      <c r="A101" s="143"/>
      <c r="B101" s="144"/>
      <c r="C101" s="123"/>
      <c r="D101" s="135"/>
      <c r="E101" s="145"/>
      <c r="F101" s="146"/>
      <c r="G101" s="129"/>
      <c r="H101" s="122"/>
    </row>
    <row r="102" spans="1:8" s="56" customFormat="1" x14ac:dyDescent="0.25">
      <c r="A102" s="95"/>
      <c r="B102" s="167"/>
      <c r="C102" s="95"/>
      <c r="D102" s="95"/>
      <c r="E102" s="95"/>
      <c r="F102" s="95"/>
      <c r="G102" s="95"/>
      <c r="H102" s="95"/>
    </row>
    <row r="103" spans="1:8" s="56" customFormat="1" x14ac:dyDescent="0.25">
      <c r="A103" s="160"/>
      <c r="B103" s="161"/>
      <c r="C103" s="162"/>
      <c r="D103" s="163"/>
      <c r="E103" s="164"/>
      <c r="F103" s="165"/>
      <c r="G103" s="166"/>
      <c r="H103" s="129"/>
    </row>
    <row r="104" spans="1:8" s="56" customFormat="1" ht="15" customHeight="1" x14ac:dyDescent="0.25">
      <c r="A104" s="116"/>
      <c r="B104" s="117"/>
      <c r="C104" s="118"/>
      <c r="D104" s="119"/>
      <c r="E104" s="120"/>
      <c r="F104" s="121"/>
      <c r="G104" s="129"/>
      <c r="H104" s="122"/>
    </row>
    <row r="105" spans="1:8" s="56" customFormat="1" x14ac:dyDescent="0.25">
      <c r="A105" s="76"/>
      <c r="B105" s="77"/>
      <c r="C105" s="78"/>
      <c r="D105" s="79"/>
      <c r="E105" s="80"/>
      <c r="F105" s="81"/>
      <c r="G105" s="82"/>
      <c r="H105" s="82"/>
    </row>
    <row r="106" spans="1:8" s="56" customFormat="1" ht="12" x14ac:dyDescent="0.25">
      <c r="A106" s="103"/>
      <c r="B106" s="103"/>
      <c r="C106" s="64"/>
      <c r="D106" s="103"/>
      <c r="E106" s="102"/>
      <c r="F106" s="104"/>
      <c r="G106" s="94"/>
      <c r="H106" s="87"/>
    </row>
    <row r="107" spans="1:8" s="56" customFormat="1" ht="12" x14ac:dyDescent="0.25">
      <c r="A107" s="168"/>
      <c r="B107" s="168"/>
      <c r="C107" s="169"/>
      <c r="D107" s="168"/>
      <c r="E107" s="170"/>
      <c r="F107" s="171"/>
      <c r="G107" s="172"/>
      <c r="H107" s="173"/>
    </row>
    <row r="108" spans="1:8" s="56" customFormat="1" ht="39.75" customHeight="1" x14ac:dyDescent="0.25">
      <c r="A108" s="103"/>
      <c r="B108" s="103"/>
      <c r="C108" s="64"/>
      <c r="D108" s="103"/>
      <c r="E108" s="102"/>
      <c r="F108" s="104"/>
      <c r="G108" s="94"/>
      <c r="H108" s="87"/>
    </row>
    <row r="109" spans="1:8" s="56" customFormat="1" ht="12" x14ac:dyDescent="0.25">
      <c r="A109" s="103"/>
      <c r="B109" s="103"/>
      <c r="C109" s="64"/>
      <c r="D109" s="103"/>
      <c r="E109" s="102"/>
      <c r="F109" s="104"/>
      <c r="G109" s="94"/>
      <c r="H109" s="87"/>
    </row>
    <row r="110" spans="1:8" ht="42" customHeight="1" x14ac:dyDescent="0.25">
      <c r="A110" s="103"/>
      <c r="B110" s="103"/>
      <c r="C110" s="64"/>
      <c r="D110" s="103"/>
      <c r="E110" s="102"/>
      <c r="F110" s="104"/>
      <c r="G110" s="94"/>
      <c r="H110" s="87"/>
    </row>
    <row r="111" spans="1:8" s="56" customFormat="1" ht="12" x14ac:dyDescent="0.25">
      <c r="A111" s="103"/>
      <c r="B111" s="103"/>
      <c r="C111" s="64"/>
      <c r="D111" s="103"/>
      <c r="E111" s="102"/>
      <c r="F111" s="104"/>
      <c r="G111" s="94"/>
      <c r="H111" s="87"/>
    </row>
    <row r="112" spans="1:8" s="56" customFormat="1" ht="51.75" customHeight="1" x14ac:dyDescent="0.25">
      <c r="A112" s="103"/>
      <c r="B112" s="103"/>
      <c r="C112" s="64"/>
      <c r="D112" s="103"/>
      <c r="E112" s="102"/>
      <c r="F112" s="104"/>
      <c r="G112" s="94"/>
      <c r="H112" s="87"/>
    </row>
    <row r="113" spans="1:8" s="56" customFormat="1" ht="12" x14ac:dyDescent="0.25">
      <c r="A113" s="103"/>
      <c r="B113" s="103"/>
      <c r="C113" s="64"/>
      <c r="D113" s="103"/>
      <c r="E113" s="102"/>
      <c r="F113" s="104"/>
      <c r="G113" s="94"/>
      <c r="H113" s="87"/>
    </row>
    <row r="114" spans="1:8" s="56" customFormat="1" ht="16.5" customHeight="1" x14ac:dyDescent="0.25">
      <c r="A114" s="103"/>
      <c r="B114" s="103"/>
      <c r="C114" s="64"/>
      <c r="D114" s="103"/>
      <c r="E114" s="102"/>
      <c r="F114" s="104"/>
      <c r="G114" s="94"/>
      <c r="H114" s="87"/>
    </row>
    <row r="115" spans="1:8" s="56" customFormat="1" ht="12" x14ac:dyDescent="0.25">
      <c r="A115" s="103"/>
      <c r="B115" s="103"/>
      <c r="C115" s="64"/>
      <c r="D115" s="103"/>
      <c r="E115" s="102"/>
      <c r="F115" s="104"/>
      <c r="G115" s="94"/>
      <c r="H115" s="87"/>
    </row>
    <row r="116" spans="1:8" s="56" customFormat="1" ht="15" customHeight="1" x14ac:dyDescent="0.25">
      <c r="A116" s="103"/>
      <c r="B116" s="103"/>
      <c r="C116" s="64"/>
      <c r="D116" s="103"/>
      <c r="E116" s="102"/>
      <c r="F116" s="104"/>
      <c r="G116" s="94"/>
      <c r="H116" s="87"/>
    </row>
    <row r="117" spans="1:8" s="56" customFormat="1" ht="37.5" customHeight="1" x14ac:dyDescent="0.25">
      <c r="A117" s="103"/>
      <c r="B117" s="103"/>
      <c r="C117" s="64"/>
      <c r="D117" s="103"/>
      <c r="E117" s="102"/>
      <c r="F117" s="104"/>
      <c r="G117" s="94"/>
      <c r="H117" s="87"/>
    </row>
    <row r="118" spans="1:8" s="56" customFormat="1" ht="14.25" customHeight="1" x14ac:dyDescent="0.25">
      <c r="A118" s="103"/>
      <c r="B118" s="103"/>
      <c r="C118" s="64"/>
      <c r="D118" s="103"/>
      <c r="E118" s="102"/>
      <c r="F118" s="104"/>
      <c r="G118" s="94"/>
      <c r="H118" s="87"/>
    </row>
    <row r="119" spans="1:8" s="56" customFormat="1" ht="12" x14ac:dyDescent="0.25">
      <c r="A119" s="103"/>
      <c r="B119" s="103"/>
      <c r="C119" s="64"/>
      <c r="D119" s="103"/>
      <c r="E119" s="102"/>
      <c r="F119" s="104"/>
      <c r="G119" s="94"/>
      <c r="H119" s="87"/>
    </row>
    <row r="120" spans="1:8" s="56" customFormat="1" ht="12" x14ac:dyDescent="0.25">
      <c r="A120" s="103"/>
      <c r="B120" s="103"/>
      <c r="C120" s="64"/>
      <c r="D120" s="103"/>
      <c r="E120" s="102"/>
      <c r="F120" s="104"/>
      <c r="G120" s="94"/>
      <c r="H120" s="87"/>
    </row>
    <row r="121" spans="1:8" s="56" customFormat="1" ht="12" x14ac:dyDescent="0.25">
      <c r="A121" s="103"/>
      <c r="B121" s="103"/>
      <c r="C121" s="64"/>
      <c r="D121" s="103"/>
      <c r="E121" s="102"/>
      <c r="F121" s="104"/>
      <c r="G121" s="94"/>
      <c r="H121" s="87"/>
    </row>
    <row r="122" spans="1:8" s="56" customFormat="1" ht="12" x14ac:dyDescent="0.25">
      <c r="A122" s="103"/>
      <c r="B122" s="103"/>
      <c r="C122" s="64"/>
      <c r="D122" s="103"/>
      <c r="E122" s="102"/>
      <c r="F122" s="104"/>
      <c r="G122" s="94"/>
      <c r="H122" s="87"/>
    </row>
    <row r="123" spans="1:8" s="95" customFormat="1" ht="12" x14ac:dyDescent="0.25">
      <c r="A123" s="103"/>
      <c r="B123" s="103"/>
      <c r="C123" s="64"/>
      <c r="D123" s="103"/>
      <c r="E123" s="102"/>
      <c r="F123" s="104"/>
      <c r="G123" s="94"/>
      <c r="H123" s="87"/>
    </row>
    <row r="124" spans="1:8" s="125" customFormat="1" ht="15.75" customHeight="1" x14ac:dyDescent="0.25">
      <c r="A124" s="103"/>
      <c r="B124" s="103"/>
      <c r="C124" s="64"/>
      <c r="D124" s="103"/>
      <c r="E124" s="102"/>
      <c r="F124" s="104"/>
      <c r="G124" s="94"/>
      <c r="H124" s="87"/>
    </row>
    <row r="125" spans="1:8" s="125" customFormat="1" ht="46.5" customHeight="1" x14ac:dyDescent="0.25">
      <c r="A125" s="76"/>
      <c r="B125" s="77"/>
      <c r="C125" s="78"/>
      <c r="D125" s="79"/>
      <c r="E125" s="80"/>
      <c r="F125" s="81"/>
      <c r="G125" s="82"/>
      <c r="H125" s="82"/>
    </row>
    <row r="126" spans="1:8" s="95" customFormat="1" ht="16.5" customHeight="1" x14ac:dyDescent="0.25">
      <c r="A126" s="103"/>
      <c r="B126" s="103"/>
      <c r="C126" s="64"/>
      <c r="D126" s="103"/>
      <c r="E126" s="102"/>
      <c r="F126" s="104"/>
      <c r="G126" s="94"/>
      <c r="H126" s="87"/>
    </row>
    <row r="127" spans="1:8" s="95" customFormat="1" ht="39" customHeight="1" x14ac:dyDescent="0.25">
      <c r="A127" s="103"/>
      <c r="B127" s="103"/>
      <c r="C127" s="64"/>
      <c r="D127" s="103"/>
      <c r="E127" s="102"/>
      <c r="F127" s="104"/>
      <c r="G127" s="94"/>
      <c r="H127" s="87"/>
    </row>
    <row r="128" spans="1:8" s="97" customFormat="1" ht="12" x14ac:dyDescent="0.25">
      <c r="A128" s="103"/>
      <c r="B128" s="103"/>
      <c r="C128" s="64"/>
      <c r="D128" s="103"/>
      <c r="E128" s="102"/>
      <c r="F128" s="104"/>
      <c r="G128" s="94"/>
      <c r="H128" s="87"/>
    </row>
    <row r="129" spans="1:8" x14ac:dyDescent="0.25">
      <c r="A129" s="103"/>
      <c r="B129" s="103"/>
      <c r="C129" s="64"/>
      <c r="D129" s="103"/>
      <c r="E129" s="102"/>
      <c r="F129" s="104"/>
      <c r="G129" s="94"/>
      <c r="H129" s="87"/>
    </row>
    <row r="130" spans="1:8" s="115" customFormat="1" ht="12" x14ac:dyDescent="0.25">
      <c r="A130" s="103"/>
      <c r="B130" s="103"/>
      <c r="C130" s="64"/>
      <c r="D130" s="103"/>
      <c r="E130" s="102"/>
      <c r="F130" s="104"/>
      <c r="G130" s="94"/>
      <c r="H130" s="87"/>
    </row>
    <row r="131" spans="1:8" s="115" customFormat="1" ht="12" x14ac:dyDescent="0.25">
      <c r="A131" s="103"/>
      <c r="B131" s="103"/>
      <c r="C131" s="64"/>
      <c r="D131" s="103"/>
      <c r="E131" s="102"/>
      <c r="F131" s="104"/>
      <c r="G131" s="94"/>
      <c r="H131" s="87"/>
    </row>
    <row r="132" spans="1:8" s="56" customFormat="1" ht="12" x14ac:dyDescent="0.25">
      <c r="A132" s="103"/>
      <c r="B132" s="103"/>
      <c r="C132" s="64"/>
      <c r="D132" s="103"/>
      <c r="E132" s="102"/>
      <c r="F132" s="104"/>
      <c r="G132" s="94"/>
      <c r="H132" s="87"/>
    </row>
    <row r="133" spans="1:8" s="105" customFormat="1" ht="12" x14ac:dyDescent="0.25">
      <c r="A133" s="103"/>
      <c r="B133" s="103"/>
      <c r="C133" s="64"/>
      <c r="D133" s="103"/>
      <c r="E133" s="102"/>
      <c r="F133" s="104"/>
      <c r="G133" s="94"/>
      <c r="H133" s="87"/>
    </row>
    <row r="134" spans="1:8" s="105" customFormat="1" ht="12" x14ac:dyDescent="0.25">
      <c r="A134" s="103"/>
      <c r="B134" s="103"/>
      <c r="C134" s="64"/>
      <c r="D134" s="103"/>
      <c r="E134" s="102"/>
      <c r="F134" s="104"/>
      <c r="G134" s="94"/>
      <c r="H134" s="87"/>
    </row>
    <row r="135" spans="1:8" s="105" customFormat="1" ht="12" x14ac:dyDescent="0.25">
      <c r="A135" s="103"/>
      <c r="B135" s="103"/>
      <c r="C135" s="64"/>
      <c r="D135" s="103"/>
      <c r="E135" s="102"/>
      <c r="F135" s="104"/>
      <c r="G135" s="94"/>
      <c r="H135" s="87"/>
    </row>
    <row r="136" spans="1:8" s="105" customFormat="1" ht="12" x14ac:dyDescent="0.25">
      <c r="A136" s="103"/>
      <c r="B136" s="103"/>
      <c r="C136" s="64"/>
      <c r="D136" s="103"/>
      <c r="E136" s="102"/>
      <c r="F136" s="104"/>
      <c r="G136" s="94"/>
      <c r="H136" s="87"/>
    </row>
    <row r="137" spans="1:8" ht="47.25" customHeight="1" x14ac:dyDescent="0.25">
      <c r="A137" s="103"/>
      <c r="B137" s="103"/>
      <c r="C137" s="64"/>
      <c r="D137" s="103"/>
      <c r="E137" s="102"/>
      <c r="F137" s="104"/>
      <c r="G137" s="94"/>
      <c r="H137" s="87"/>
    </row>
    <row r="138" spans="1:8" ht="14.25" customHeight="1" x14ac:dyDescent="0.25">
      <c r="A138" s="103"/>
      <c r="B138" s="103"/>
      <c r="C138" s="64"/>
      <c r="D138" s="103"/>
      <c r="E138" s="102"/>
      <c r="F138" s="104"/>
      <c r="G138" s="94"/>
      <c r="H138" s="87"/>
    </row>
    <row r="139" spans="1:8" s="56" customFormat="1" ht="15.75" customHeight="1" x14ac:dyDescent="0.25">
      <c r="A139" s="103"/>
      <c r="B139" s="103"/>
      <c r="C139" s="64"/>
      <c r="D139" s="103"/>
      <c r="E139" s="102"/>
      <c r="F139" s="104"/>
      <c r="G139" s="94"/>
      <c r="H139" s="87"/>
    </row>
    <row r="140" spans="1:8" s="56" customFormat="1" ht="12" x14ac:dyDescent="0.25">
      <c r="A140" s="103"/>
      <c r="B140" s="103"/>
      <c r="C140" s="64"/>
      <c r="D140" s="103"/>
      <c r="E140" s="102"/>
      <c r="F140" s="104"/>
      <c r="G140" s="94"/>
      <c r="H140" s="87"/>
    </row>
    <row r="141" spans="1:8" s="56" customFormat="1" ht="14.25" customHeight="1" x14ac:dyDescent="0.25">
      <c r="A141" s="103"/>
      <c r="B141" s="103"/>
      <c r="C141" s="64"/>
      <c r="D141" s="103"/>
      <c r="E141" s="102"/>
      <c r="F141" s="104"/>
      <c r="G141" s="94"/>
      <c r="H141" s="87"/>
    </row>
    <row r="142" spans="1:8" s="56" customFormat="1" ht="12" x14ac:dyDescent="0.25">
      <c r="A142" s="103"/>
      <c r="B142" s="103"/>
      <c r="C142" s="64"/>
      <c r="D142" s="103"/>
      <c r="E142" s="102"/>
      <c r="F142" s="104"/>
      <c r="G142" s="94"/>
      <c r="H142" s="87"/>
    </row>
    <row r="143" spans="1:8" s="56" customFormat="1" ht="12" x14ac:dyDescent="0.25">
      <c r="A143" s="103"/>
      <c r="B143" s="103"/>
      <c r="C143" s="64"/>
      <c r="D143" s="103"/>
      <c r="E143" s="102"/>
      <c r="F143" s="104"/>
      <c r="G143" s="94"/>
      <c r="H143" s="87"/>
    </row>
    <row r="144" spans="1:8" s="56" customFormat="1" x14ac:dyDescent="0.25">
      <c r="A144" s="116"/>
      <c r="B144" s="117"/>
      <c r="C144" s="118"/>
      <c r="D144" s="119"/>
      <c r="E144" s="120"/>
      <c r="F144" s="121"/>
      <c r="G144" s="129"/>
      <c r="H144" s="122"/>
    </row>
    <row r="145" spans="1:8" s="56" customFormat="1" x14ac:dyDescent="0.25">
      <c r="A145" s="116"/>
      <c r="B145" s="117"/>
      <c r="C145" s="118"/>
      <c r="D145" s="119"/>
      <c r="E145" s="120"/>
      <c r="F145" s="121"/>
      <c r="G145" s="129"/>
      <c r="H145" s="122"/>
    </row>
    <row r="146" spans="1:8" s="56" customFormat="1" x14ac:dyDescent="0.25">
      <c r="A146" s="116"/>
      <c r="B146" s="117"/>
      <c r="C146" s="118"/>
      <c r="D146" s="119"/>
      <c r="E146" s="120"/>
      <c r="F146" s="121"/>
      <c r="G146" s="129"/>
      <c r="H146" s="122"/>
    </row>
    <row r="147" spans="1:8" s="105" customFormat="1" x14ac:dyDescent="0.25">
      <c r="A147" s="160"/>
      <c r="B147" s="161"/>
      <c r="C147" s="162"/>
      <c r="D147" s="163"/>
      <c r="E147" s="164"/>
      <c r="F147" s="165"/>
      <c r="G147" s="166"/>
      <c r="H147" s="129"/>
    </row>
    <row r="148" spans="1:8" s="105" customFormat="1" x14ac:dyDescent="0.25">
      <c r="A148" s="116"/>
      <c r="B148" s="117"/>
      <c r="C148" s="118"/>
      <c r="D148" s="119"/>
      <c r="E148" s="120"/>
      <c r="F148" s="121"/>
      <c r="G148" s="129"/>
      <c r="H148" s="122"/>
    </row>
    <row r="149" spans="1:8" s="105" customFormat="1" x14ac:dyDescent="0.25">
      <c r="A149" s="116"/>
      <c r="B149" s="117"/>
      <c r="C149" s="118"/>
      <c r="D149" s="119"/>
      <c r="E149" s="120"/>
      <c r="F149" s="121"/>
      <c r="G149" s="129"/>
      <c r="H149" s="122"/>
    </row>
    <row r="150" spans="1:8" s="105" customFormat="1" x14ac:dyDescent="0.25">
      <c r="A150" s="160"/>
      <c r="B150" s="161"/>
      <c r="C150" s="162"/>
      <c r="D150" s="163"/>
      <c r="E150" s="164"/>
      <c r="F150" s="165"/>
      <c r="G150" s="166"/>
      <c r="H150" s="129"/>
    </row>
    <row r="151" spans="1:8" s="105" customFormat="1" x14ac:dyDescent="0.25">
      <c r="A151" s="116"/>
      <c r="B151" s="117"/>
      <c r="C151" s="118"/>
      <c r="D151" s="119"/>
      <c r="E151" s="120"/>
      <c r="F151" s="121"/>
      <c r="G151" s="129"/>
      <c r="H151" s="122"/>
    </row>
    <row r="152" spans="1:8" s="105" customFormat="1" x14ac:dyDescent="0.25">
      <c r="A152" s="116"/>
      <c r="B152" s="117"/>
      <c r="C152" s="118"/>
      <c r="D152" s="119"/>
      <c r="E152" s="120"/>
      <c r="F152" s="121"/>
      <c r="G152" s="129"/>
      <c r="H152" s="122"/>
    </row>
    <row r="153" spans="1:8" s="105" customFormat="1" x14ac:dyDescent="0.25">
      <c r="A153" s="95"/>
      <c r="B153" s="143"/>
      <c r="C153" s="123"/>
      <c r="D153" s="135"/>
      <c r="E153" s="145"/>
      <c r="F153" s="148"/>
      <c r="G153" s="129"/>
      <c r="H153" s="122"/>
    </row>
    <row r="154" spans="1:8" s="105" customFormat="1" ht="15.75" x14ac:dyDescent="0.25">
      <c r="A154" s="174"/>
      <c r="B154" s="133"/>
      <c r="C154" s="156"/>
      <c r="D154" s="161"/>
      <c r="E154" s="161"/>
      <c r="F154" s="161"/>
      <c r="G154" s="175"/>
      <c r="H154" s="140"/>
    </row>
    <row r="155" spans="1:8" s="105" customFormat="1" x14ac:dyDescent="0.25">
      <c r="A155" s="160"/>
      <c r="B155" s="161"/>
      <c r="C155" s="162"/>
      <c r="D155" s="163"/>
      <c r="E155" s="164"/>
      <c r="F155" s="165"/>
      <c r="G155" s="166"/>
      <c r="H155" s="129"/>
    </row>
    <row r="156" spans="1:8" s="105" customFormat="1" x14ac:dyDescent="0.25">
      <c r="A156" s="116"/>
      <c r="B156" s="117"/>
      <c r="C156" s="118"/>
      <c r="D156" s="119"/>
      <c r="E156" s="120"/>
      <c r="F156" s="121"/>
      <c r="G156" s="129"/>
      <c r="H156" s="122"/>
    </row>
    <row r="157" spans="1:8" s="105" customFormat="1" ht="12" x14ac:dyDescent="0.25">
      <c r="A157" s="112"/>
      <c r="B157" s="113"/>
      <c r="C157" s="114"/>
      <c r="D157" s="112"/>
      <c r="E157" s="158"/>
      <c r="F157" s="158"/>
      <c r="G157" s="158"/>
      <c r="H157" s="159"/>
    </row>
    <row r="158" spans="1:8" s="105" customFormat="1" x14ac:dyDescent="0.25">
      <c r="A158" s="124"/>
      <c r="B158" s="155"/>
      <c r="C158" s="156"/>
      <c r="D158" s="176"/>
      <c r="E158" s="177"/>
      <c r="F158" s="121"/>
      <c r="G158" s="129"/>
      <c r="H158" s="122"/>
    </row>
    <row r="159" spans="1:8" x14ac:dyDescent="0.25">
      <c r="A159" s="137"/>
      <c r="B159" s="137"/>
      <c r="C159" s="123"/>
      <c r="D159" s="138"/>
      <c r="E159" s="120"/>
      <c r="F159" s="139"/>
      <c r="G159" s="140"/>
      <c r="H159" s="141"/>
    </row>
    <row r="160" spans="1:8" s="95" customFormat="1" ht="12.75" customHeight="1" x14ac:dyDescent="0.25">
      <c r="A160" s="137"/>
      <c r="B160" s="137"/>
      <c r="C160" s="123"/>
      <c r="D160" s="135"/>
      <c r="E160" s="136"/>
      <c r="F160" s="121"/>
      <c r="G160" s="129"/>
      <c r="H160" s="122"/>
    </row>
    <row r="161" spans="1:8" s="56" customFormat="1" x14ac:dyDescent="0.25">
      <c r="A161" s="137"/>
      <c r="B161" s="117"/>
      <c r="C161" s="123"/>
      <c r="D161" s="135"/>
      <c r="E161" s="120"/>
      <c r="F161" s="121"/>
      <c r="G161" s="129"/>
      <c r="H161" s="122"/>
    </row>
    <row r="162" spans="1:8" s="56" customFormat="1" ht="140.25" customHeight="1" x14ac:dyDescent="0.25">
      <c r="A162" s="137"/>
      <c r="B162" s="134"/>
      <c r="C162" s="123"/>
      <c r="D162" s="135"/>
      <c r="E162" s="120"/>
      <c r="F162" s="121"/>
      <c r="G162" s="129"/>
      <c r="H162" s="122"/>
    </row>
    <row r="163" spans="1:8" s="105" customFormat="1" ht="21.75" customHeight="1" x14ac:dyDescent="0.25">
      <c r="A163" s="137"/>
      <c r="B163" s="134"/>
      <c r="C163" s="123"/>
      <c r="D163" s="135"/>
      <c r="E163" s="136"/>
      <c r="F163" s="121"/>
      <c r="G163" s="129"/>
      <c r="H163" s="122"/>
    </row>
    <row r="164" spans="1:8" s="105" customFormat="1" ht="7.5" customHeight="1" x14ac:dyDescent="0.25">
      <c r="A164" s="137"/>
      <c r="B164" s="137"/>
      <c r="C164" s="123"/>
      <c r="D164" s="135"/>
      <c r="E164" s="136"/>
      <c r="F164" s="121"/>
      <c r="G164" s="129"/>
      <c r="H164" s="122"/>
    </row>
    <row r="165" spans="1:8" s="157" customFormat="1" ht="75" customHeight="1" x14ac:dyDescent="0.25">
      <c r="A165" s="137"/>
      <c r="B165" s="130"/>
      <c r="C165" s="123"/>
      <c r="D165" s="135"/>
      <c r="E165" s="120"/>
      <c r="F165" s="121"/>
      <c r="G165" s="129"/>
      <c r="H165" s="122"/>
    </row>
    <row r="166" spans="1:8" s="105" customFormat="1" ht="10.5" customHeight="1" x14ac:dyDescent="0.25">
      <c r="A166" s="137"/>
      <c r="B166" s="137"/>
      <c r="C166" s="123"/>
      <c r="D166" s="135"/>
      <c r="E166" s="136"/>
      <c r="F166" s="121"/>
      <c r="G166" s="129"/>
      <c r="H166" s="122"/>
    </row>
    <row r="167" spans="1:8" s="105" customFormat="1" ht="76.5" customHeight="1" x14ac:dyDescent="0.25">
      <c r="A167" s="137"/>
      <c r="B167" s="137"/>
      <c r="C167" s="123"/>
      <c r="D167" s="135"/>
      <c r="E167" s="136"/>
      <c r="F167" s="121"/>
      <c r="G167" s="129"/>
      <c r="H167" s="122"/>
    </row>
    <row r="168" spans="1:8" s="105" customFormat="1" ht="9" customHeight="1" x14ac:dyDescent="0.25">
      <c r="A168" s="137"/>
      <c r="B168" s="137"/>
      <c r="C168" s="123"/>
      <c r="D168" s="135"/>
      <c r="E168" s="136"/>
      <c r="F168" s="121"/>
      <c r="G168" s="129"/>
      <c r="H168" s="122"/>
    </row>
    <row r="169" spans="1:8" s="105" customFormat="1" ht="75" customHeight="1" x14ac:dyDescent="0.25">
      <c r="A169" s="137"/>
      <c r="B169" s="137"/>
      <c r="C169" s="123"/>
      <c r="D169" s="135"/>
      <c r="E169" s="136"/>
      <c r="F169" s="121"/>
      <c r="G169" s="129"/>
      <c r="H169" s="122"/>
    </row>
    <row r="170" spans="1:8" s="105" customFormat="1" ht="9" customHeight="1" x14ac:dyDescent="0.25">
      <c r="A170" s="137"/>
      <c r="B170" s="137"/>
      <c r="C170" s="123"/>
      <c r="D170" s="135"/>
      <c r="E170" s="136"/>
      <c r="F170" s="121"/>
      <c r="G170" s="129"/>
      <c r="H170" s="122"/>
    </row>
    <row r="171" spans="1:8" s="105" customFormat="1" ht="72" customHeight="1" x14ac:dyDescent="0.25">
      <c r="A171" s="137"/>
      <c r="B171" s="137"/>
      <c r="C171" s="123"/>
      <c r="D171" s="135"/>
      <c r="E171" s="136"/>
      <c r="F171" s="121"/>
      <c r="G171" s="129"/>
      <c r="H171" s="122"/>
    </row>
    <row r="172" spans="1:8" s="105" customFormat="1" ht="11.25" customHeight="1" x14ac:dyDescent="0.25">
      <c r="A172" s="137"/>
      <c r="B172" s="137"/>
      <c r="C172" s="123"/>
      <c r="D172" s="135"/>
      <c r="E172" s="136"/>
      <c r="F172" s="121"/>
      <c r="G172" s="129"/>
      <c r="H172" s="122"/>
    </row>
    <row r="173" spans="1:8" s="105" customFormat="1" ht="78" customHeight="1" x14ac:dyDescent="0.25">
      <c r="A173" s="137"/>
      <c r="B173" s="142"/>
      <c r="C173" s="123"/>
      <c r="D173" s="135"/>
      <c r="E173" s="136"/>
      <c r="F173" s="121"/>
      <c r="G173" s="129"/>
      <c r="H173" s="122"/>
    </row>
    <row r="174" spans="1:8" s="105" customFormat="1" ht="12.75" customHeight="1" x14ac:dyDescent="0.25">
      <c r="A174" s="137"/>
      <c r="B174" s="137"/>
      <c r="C174" s="123"/>
      <c r="D174" s="135"/>
      <c r="E174" s="136"/>
      <c r="F174" s="121"/>
      <c r="G174" s="129"/>
      <c r="H174" s="122"/>
    </row>
    <row r="175" spans="1:8" s="105" customFormat="1" ht="70.5" customHeight="1" x14ac:dyDescent="0.25">
      <c r="A175" s="178"/>
      <c r="B175" s="127"/>
      <c r="C175" s="179"/>
      <c r="D175" s="180"/>
      <c r="E175" s="181"/>
      <c r="F175" s="182"/>
      <c r="G175" s="183"/>
      <c r="H175" s="184"/>
    </row>
    <row r="176" spans="1:8" s="105" customFormat="1" ht="11.25" customHeight="1" x14ac:dyDescent="0.25">
      <c r="A176" s="137"/>
      <c r="B176" s="137"/>
      <c r="C176" s="123"/>
      <c r="D176" s="135"/>
      <c r="E176" s="136"/>
      <c r="F176" s="121"/>
      <c r="G176" s="129"/>
      <c r="H176" s="122"/>
    </row>
    <row r="177" spans="1:8" s="105" customFormat="1" ht="61.5" customHeight="1" x14ac:dyDescent="0.25">
      <c r="A177" s="137"/>
      <c r="B177" s="185"/>
      <c r="C177" s="185"/>
      <c r="D177" s="186"/>
      <c r="E177" s="186"/>
      <c r="F177" s="186"/>
      <c r="G177" s="129"/>
      <c r="H177" s="186"/>
    </row>
    <row r="178" spans="1:8" s="56" customFormat="1" x14ac:dyDescent="0.25">
      <c r="A178" s="137"/>
      <c r="B178" s="137"/>
      <c r="C178" s="123"/>
      <c r="D178" s="135"/>
      <c r="E178" s="136"/>
      <c r="F178" s="121"/>
      <c r="G178" s="129"/>
      <c r="H178" s="122"/>
    </row>
    <row r="179" spans="1:8" s="105" customFormat="1" x14ac:dyDescent="0.25">
      <c r="A179" s="137"/>
      <c r="B179" s="137"/>
      <c r="C179" s="123"/>
      <c r="D179" s="135"/>
      <c r="E179" s="136"/>
      <c r="F179" s="121"/>
      <c r="G179" s="129"/>
      <c r="H179" s="122"/>
    </row>
    <row r="180" spans="1:8" s="105" customFormat="1" x14ac:dyDescent="0.25">
      <c r="A180" s="137"/>
      <c r="B180" s="137"/>
      <c r="C180" s="123"/>
      <c r="D180" s="135"/>
      <c r="E180" s="136"/>
      <c r="F180" s="121"/>
      <c r="G180" s="129"/>
      <c r="H180" s="122"/>
    </row>
    <row r="181" spans="1:8" s="105" customFormat="1" x14ac:dyDescent="0.25">
      <c r="A181" s="137"/>
      <c r="B181" s="137"/>
      <c r="C181" s="123"/>
      <c r="D181" s="135"/>
      <c r="E181" s="136"/>
      <c r="F181" s="121"/>
      <c r="G181" s="129"/>
      <c r="H181" s="122"/>
    </row>
    <row r="182" spans="1:8" s="105" customFormat="1" x14ac:dyDescent="0.25">
      <c r="A182" s="137"/>
      <c r="B182" s="137"/>
      <c r="C182" s="123"/>
      <c r="D182" s="135"/>
      <c r="E182" s="136"/>
      <c r="F182" s="121"/>
      <c r="G182" s="129"/>
      <c r="H182" s="122"/>
    </row>
    <row r="183" spans="1:8" s="105" customFormat="1" x14ac:dyDescent="0.25">
      <c r="A183" s="137"/>
      <c r="B183" s="137"/>
      <c r="C183" s="123"/>
      <c r="D183" s="135"/>
      <c r="E183" s="136"/>
      <c r="F183" s="121"/>
      <c r="G183" s="129"/>
      <c r="H183" s="122"/>
    </row>
    <row r="184" spans="1:8" s="105" customFormat="1" x14ac:dyDescent="0.25">
      <c r="A184" s="137"/>
      <c r="B184" s="137"/>
      <c r="C184" s="123"/>
      <c r="D184" s="135"/>
      <c r="E184" s="136"/>
      <c r="F184" s="121"/>
      <c r="G184" s="129"/>
      <c r="H184" s="122"/>
    </row>
    <row r="185" spans="1:8" s="105" customFormat="1" x14ac:dyDescent="0.25">
      <c r="A185" s="137"/>
      <c r="B185" s="137"/>
      <c r="C185" s="123"/>
      <c r="D185" s="135"/>
      <c r="E185" s="136"/>
      <c r="F185" s="121"/>
      <c r="G185" s="129"/>
      <c r="H185" s="122"/>
    </row>
    <row r="186" spans="1:8" s="105" customFormat="1" x14ac:dyDescent="0.25">
      <c r="A186" s="137"/>
      <c r="B186" s="137"/>
      <c r="C186" s="123"/>
      <c r="D186" s="135"/>
      <c r="E186" s="136"/>
      <c r="F186" s="121"/>
      <c r="G186" s="129"/>
      <c r="H186" s="122"/>
    </row>
    <row r="187" spans="1:8" s="105" customFormat="1" x14ac:dyDescent="0.25">
      <c r="A187" s="137"/>
      <c r="B187" s="137"/>
      <c r="C187" s="123"/>
      <c r="D187" s="135"/>
      <c r="E187" s="136"/>
      <c r="F187" s="121"/>
      <c r="G187" s="129"/>
      <c r="H187" s="122"/>
    </row>
    <row r="188" spans="1:8" s="105" customFormat="1" x14ac:dyDescent="0.25">
      <c r="A188" s="137"/>
      <c r="B188" s="137"/>
      <c r="C188" s="123"/>
      <c r="D188" s="135"/>
      <c r="E188" s="136"/>
      <c r="F188" s="121"/>
      <c r="G188" s="129"/>
      <c r="H188" s="122"/>
    </row>
    <row r="189" spans="1:8" s="105" customFormat="1" x14ac:dyDescent="0.25">
      <c r="A189" s="137"/>
      <c r="B189" s="137"/>
      <c r="C189" s="123"/>
      <c r="D189" s="135"/>
      <c r="E189" s="136"/>
      <c r="F189" s="121"/>
      <c r="G189" s="129"/>
      <c r="H189" s="122"/>
    </row>
    <row r="190" spans="1:8" s="105" customFormat="1" x14ac:dyDescent="0.25">
      <c r="A190" s="137"/>
      <c r="B190" s="137"/>
      <c r="C190" s="123"/>
      <c r="D190" s="135"/>
      <c r="E190" s="136"/>
      <c r="F190" s="121"/>
      <c r="G190" s="129"/>
      <c r="H190" s="122"/>
    </row>
    <row r="191" spans="1:8" s="105" customFormat="1" x14ac:dyDescent="0.25">
      <c r="A191" s="137"/>
      <c r="B191" s="137"/>
      <c r="C191" s="123"/>
      <c r="D191" s="135"/>
      <c r="E191" s="136"/>
      <c r="F191" s="121"/>
      <c r="G191" s="129"/>
      <c r="H191" s="122"/>
    </row>
    <row r="192" spans="1:8" s="105" customFormat="1" x14ac:dyDescent="0.25">
      <c r="A192" s="137"/>
      <c r="B192" s="137"/>
      <c r="C192" s="123"/>
      <c r="D192" s="135"/>
      <c r="E192" s="136"/>
      <c r="F192" s="121"/>
      <c r="G192" s="129"/>
      <c r="H192" s="122"/>
    </row>
    <row r="193" spans="1:8" s="105" customFormat="1" x14ac:dyDescent="0.25">
      <c r="A193" s="137"/>
      <c r="B193" s="137"/>
      <c r="C193" s="123"/>
      <c r="D193" s="135"/>
      <c r="E193" s="136"/>
      <c r="F193" s="121"/>
      <c r="G193" s="129"/>
      <c r="H193" s="122"/>
    </row>
    <row r="194" spans="1:8" s="105" customFormat="1" x14ac:dyDescent="0.25">
      <c r="A194" s="137"/>
      <c r="B194" s="137"/>
      <c r="C194" s="123"/>
      <c r="D194" s="135"/>
      <c r="E194" s="136"/>
      <c r="F194" s="121"/>
      <c r="G194" s="129"/>
      <c r="H194" s="122"/>
    </row>
    <row r="195" spans="1:8" s="105" customFormat="1" x14ac:dyDescent="0.25">
      <c r="A195" s="137"/>
      <c r="B195" s="137"/>
      <c r="C195" s="123"/>
      <c r="D195" s="135"/>
      <c r="E195" s="136"/>
      <c r="F195" s="121"/>
      <c r="G195" s="129"/>
      <c r="H195" s="122"/>
    </row>
    <row r="196" spans="1:8" s="105" customFormat="1" x14ac:dyDescent="0.25">
      <c r="A196" s="137"/>
      <c r="B196" s="137"/>
      <c r="C196" s="123"/>
      <c r="D196" s="135"/>
      <c r="E196" s="136"/>
      <c r="F196" s="121"/>
      <c r="G196" s="129"/>
      <c r="H196" s="122"/>
    </row>
    <row r="197" spans="1:8" s="105" customFormat="1" x14ac:dyDescent="0.25">
      <c r="A197" s="137"/>
      <c r="B197" s="137"/>
      <c r="C197" s="123"/>
      <c r="D197" s="135"/>
      <c r="E197" s="136"/>
      <c r="F197" s="121"/>
      <c r="G197" s="129"/>
      <c r="H197" s="122"/>
    </row>
    <row r="198" spans="1:8" s="105" customFormat="1" x14ac:dyDescent="0.25">
      <c r="A198" s="137"/>
      <c r="B198" s="137"/>
      <c r="C198" s="123"/>
      <c r="D198" s="135"/>
      <c r="E198" s="136"/>
      <c r="F198" s="121"/>
      <c r="G198" s="129"/>
      <c r="H198" s="122"/>
    </row>
    <row r="199" spans="1:8" s="105" customFormat="1" x14ac:dyDescent="0.25">
      <c r="A199" s="137"/>
      <c r="B199" s="137"/>
      <c r="C199" s="123"/>
      <c r="D199" s="135"/>
      <c r="E199" s="136"/>
      <c r="F199" s="121"/>
      <c r="G199" s="129"/>
      <c r="H199" s="122"/>
    </row>
    <row r="200" spans="1:8" s="105" customFormat="1" x14ac:dyDescent="0.25">
      <c r="A200" s="137"/>
      <c r="B200" s="137"/>
      <c r="C200" s="123"/>
      <c r="D200" s="135"/>
      <c r="E200" s="136"/>
      <c r="F200" s="121"/>
      <c r="G200" s="129"/>
      <c r="H200" s="122"/>
    </row>
    <row r="201" spans="1:8" s="105" customFormat="1" x14ac:dyDescent="0.25">
      <c r="A201" s="137"/>
      <c r="B201" s="137"/>
      <c r="C201" s="123"/>
      <c r="D201" s="135"/>
      <c r="E201" s="136"/>
      <c r="F201" s="121"/>
      <c r="G201" s="129"/>
      <c r="H201" s="122"/>
    </row>
    <row r="202" spans="1:8" s="105" customFormat="1" x14ac:dyDescent="0.25">
      <c r="A202" s="137"/>
      <c r="B202" s="137"/>
      <c r="C202" s="123"/>
      <c r="D202" s="135"/>
      <c r="E202" s="136"/>
      <c r="F202" s="121"/>
      <c r="G202" s="129"/>
      <c r="H202" s="122"/>
    </row>
    <row r="203" spans="1:8" s="105" customFormat="1" x14ac:dyDescent="0.25">
      <c r="A203" s="137"/>
      <c r="B203" s="137"/>
      <c r="C203" s="123"/>
      <c r="D203" s="135"/>
      <c r="E203" s="136"/>
      <c r="F203" s="121"/>
      <c r="G203" s="129"/>
      <c r="H203" s="122"/>
    </row>
    <row r="204" spans="1:8" x14ac:dyDescent="0.25">
      <c r="A204" s="137"/>
      <c r="B204" s="137"/>
      <c r="C204" s="123"/>
      <c r="D204" s="135"/>
      <c r="E204" s="136"/>
      <c r="F204" s="121"/>
      <c r="G204" s="129"/>
      <c r="H204" s="122"/>
    </row>
    <row r="205" spans="1:8" x14ac:dyDescent="0.25">
      <c r="A205" s="137"/>
      <c r="B205" s="137"/>
      <c r="C205" s="123"/>
      <c r="D205" s="135"/>
      <c r="E205" s="136"/>
      <c r="F205" s="121"/>
      <c r="G205" s="129"/>
      <c r="H205" s="122"/>
    </row>
    <row r="206" spans="1:8" x14ac:dyDescent="0.25">
      <c r="A206" s="137"/>
      <c r="B206" s="137"/>
      <c r="C206" s="123"/>
      <c r="D206" s="135"/>
      <c r="E206" s="136"/>
      <c r="F206" s="121"/>
      <c r="G206" s="129"/>
      <c r="H206" s="122"/>
    </row>
    <row r="207" spans="1:8" x14ac:dyDescent="0.25">
      <c r="A207" s="137"/>
      <c r="B207" s="137"/>
      <c r="C207" s="123"/>
      <c r="D207" s="135"/>
      <c r="E207" s="136"/>
      <c r="F207" s="121"/>
      <c r="G207" s="129"/>
      <c r="H207" s="122"/>
    </row>
    <row r="208" spans="1:8" x14ac:dyDescent="0.25">
      <c r="A208" s="137"/>
      <c r="B208" s="137"/>
      <c r="C208" s="123"/>
      <c r="D208" s="135"/>
      <c r="E208" s="136"/>
      <c r="F208" s="121"/>
      <c r="G208" s="129"/>
      <c r="H208" s="122"/>
    </row>
    <row r="209" spans="1:11" ht="80.25" customHeight="1" x14ac:dyDescent="0.25">
      <c r="A209" s="137"/>
      <c r="B209" s="137"/>
      <c r="C209" s="123"/>
      <c r="D209" s="135"/>
      <c r="E209" s="136"/>
      <c r="F209" s="121"/>
      <c r="G209" s="129"/>
      <c r="H209" s="122"/>
    </row>
    <row r="210" spans="1:11" ht="75" customHeight="1" x14ac:dyDescent="0.25">
      <c r="A210" s="137"/>
      <c r="B210" s="137"/>
      <c r="C210" s="123"/>
      <c r="D210" s="135"/>
      <c r="E210" s="136"/>
      <c r="F210" s="121"/>
      <c r="G210" s="129"/>
      <c r="H210" s="122"/>
    </row>
    <row r="211" spans="1:11" s="56" customFormat="1" ht="81" customHeight="1" x14ac:dyDescent="0.25">
      <c r="A211" s="137"/>
      <c r="B211" s="137"/>
      <c r="C211" s="123"/>
      <c r="D211" s="135"/>
      <c r="E211" s="136"/>
      <c r="F211" s="121"/>
      <c r="G211" s="129"/>
      <c r="H211" s="122"/>
      <c r="K211" s="143"/>
    </row>
    <row r="212" spans="1:11" x14ac:dyDescent="0.25">
      <c r="A212" s="137"/>
      <c r="B212" s="137"/>
      <c r="C212" s="123"/>
      <c r="D212" s="135"/>
      <c r="E212" s="136"/>
      <c r="F212" s="121"/>
      <c r="G212" s="129"/>
      <c r="H212" s="122"/>
    </row>
    <row r="213" spans="1:11" x14ac:dyDescent="0.25">
      <c r="A213" s="137"/>
      <c r="B213" s="137"/>
      <c r="C213" s="123"/>
      <c r="D213" s="135"/>
      <c r="E213" s="136"/>
      <c r="F213" s="121"/>
      <c r="G213" s="129"/>
      <c r="H213" s="122"/>
    </row>
    <row r="214" spans="1:11" x14ac:dyDescent="0.25">
      <c r="A214" s="137"/>
      <c r="B214" s="137"/>
      <c r="C214" s="123"/>
      <c r="D214" s="135"/>
      <c r="E214" s="136"/>
      <c r="F214" s="121"/>
      <c r="G214" s="129"/>
      <c r="H214" s="122"/>
    </row>
    <row r="215" spans="1:11" s="115" customFormat="1" ht="15.75" x14ac:dyDescent="0.25">
      <c r="A215" s="178"/>
      <c r="B215" s="127"/>
      <c r="C215" s="179"/>
      <c r="D215" s="180"/>
      <c r="E215" s="181"/>
      <c r="F215" s="182"/>
      <c r="G215" s="183"/>
      <c r="H215" s="184"/>
    </row>
    <row r="216" spans="1:11" x14ac:dyDescent="0.25">
      <c r="A216" s="137"/>
      <c r="B216" s="156"/>
      <c r="C216" s="156"/>
      <c r="D216" s="135"/>
      <c r="E216" s="136"/>
      <c r="F216" s="121"/>
      <c r="G216" s="129"/>
      <c r="H216" s="122"/>
    </row>
    <row r="217" spans="1:11" x14ac:dyDescent="0.25">
      <c r="A217" s="137"/>
      <c r="B217" s="137"/>
      <c r="C217" s="123"/>
      <c r="D217" s="135"/>
      <c r="E217" s="136"/>
      <c r="F217" s="121"/>
      <c r="G217" s="129"/>
      <c r="H217" s="122"/>
    </row>
    <row r="218" spans="1:11" x14ac:dyDescent="0.25">
      <c r="A218" s="137"/>
      <c r="B218" s="137"/>
      <c r="C218" s="123"/>
      <c r="D218" s="135"/>
      <c r="E218" s="136"/>
      <c r="F218" s="121"/>
      <c r="G218" s="129"/>
      <c r="H218" s="122"/>
    </row>
    <row r="219" spans="1:11" x14ac:dyDescent="0.25">
      <c r="A219" s="137"/>
      <c r="B219" s="137"/>
      <c r="C219" s="123"/>
      <c r="D219" s="135"/>
      <c r="E219" s="136"/>
      <c r="F219" s="121"/>
      <c r="G219" s="129"/>
      <c r="H219" s="122"/>
    </row>
    <row r="220" spans="1:11" x14ac:dyDescent="0.25">
      <c r="A220" s="137"/>
      <c r="B220" s="137"/>
      <c r="C220" s="123"/>
      <c r="D220" s="135"/>
      <c r="E220" s="136"/>
      <c r="F220" s="121"/>
      <c r="G220" s="129"/>
      <c r="H220" s="122"/>
    </row>
    <row r="221" spans="1:11" x14ac:dyDescent="0.25">
      <c r="A221" s="137"/>
      <c r="B221" s="137"/>
      <c r="C221" s="123"/>
      <c r="D221" s="135"/>
      <c r="E221" s="136"/>
      <c r="F221" s="121"/>
      <c r="G221" s="129"/>
      <c r="H221" s="122"/>
    </row>
    <row r="222" spans="1:11" x14ac:dyDescent="0.25">
      <c r="A222" s="137"/>
      <c r="B222" s="137"/>
      <c r="C222" s="123"/>
      <c r="D222" s="135"/>
      <c r="E222" s="136"/>
      <c r="F222" s="121"/>
      <c r="G222" s="129"/>
      <c r="H222" s="122"/>
    </row>
    <row r="223" spans="1:11" x14ac:dyDescent="0.25">
      <c r="A223" s="137"/>
      <c r="B223" s="137"/>
      <c r="C223" s="123"/>
      <c r="D223" s="135"/>
      <c r="E223" s="136"/>
      <c r="F223" s="121"/>
      <c r="G223" s="129"/>
      <c r="H223" s="122"/>
    </row>
    <row r="224" spans="1:11" x14ac:dyDescent="0.25">
      <c r="A224" s="137"/>
      <c r="B224" s="137"/>
      <c r="C224" s="123"/>
      <c r="D224" s="135"/>
      <c r="E224" s="136"/>
      <c r="F224" s="121"/>
      <c r="G224" s="129"/>
      <c r="H224" s="122"/>
    </row>
    <row r="225" spans="1:8" x14ac:dyDescent="0.25">
      <c r="A225" s="137"/>
      <c r="B225" s="137"/>
      <c r="C225" s="123"/>
      <c r="D225" s="135"/>
      <c r="E225" s="136"/>
      <c r="F225" s="121"/>
      <c r="G225" s="129"/>
      <c r="H225" s="122"/>
    </row>
    <row r="226" spans="1:8" x14ac:dyDescent="0.25">
      <c r="A226" s="137"/>
      <c r="B226" s="137"/>
      <c r="C226" s="123"/>
      <c r="D226" s="135"/>
      <c r="E226" s="136"/>
      <c r="F226" s="121"/>
      <c r="G226" s="129"/>
      <c r="H226" s="122"/>
    </row>
    <row r="227" spans="1:8" x14ac:dyDescent="0.25">
      <c r="A227" s="137"/>
      <c r="B227" s="137"/>
      <c r="C227" s="123"/>
      <c r="D227" s="135"/>
      <c r="E227" s="136"/>
      <c r="F227" s="121"/>
      <c r="G227" s="129"/>
      <c r="H227" s="122"/>
    </row>
    <row r="228" spans="1:8" x14ac:dyDescent="0.25">
      <c r="A228" s="137"/>
      <c r="B228" s="137"/>
      <c r="C228" s="123"/>
      <c r="D228" s="135"/>
      <c r="E228" s="136"/>
      <c r="F228" s="121"/>
      <c r="G228" s="129"/>
      <c r="H228" s="122"/>
    </row>
    <row r="229" spans="1:8" x14ac:dyDescent="0.25">
      <c r="A229" s="137"/>
      <c r="B229" s="137"/>
      <c r="C229" s="123"/>
      <c r="D229" s="135"/>
      <c r="E229" s="136"/>
      <c r="F229" s="121"/>
      <c r="G229" s="129"/>
      <c r="H229" s="122"/>
    </row>
    <row r="230" spans="1:8" x14ac:dyDescent="0.25">
      <c r="A230" s="137"/>
      <c r="B230" s="137"/>
      <c r="C230" s="123"/>
      <c r="D230" s="135"/>
      <c r="E230" s="136"/>
      <c r="F230" s="121"/>
      <c r="G230" s="129"/>
      <c r="H230" s="122"/>
    </row>
    <row r="231" spans="1:8" x14ac:dyDescent="0.25">
      <c r="A231" s="137"/>
      <c r="B231" s="137"/>
      <c r="C231" s="123"/>
      <c r="D231" s="135"/>
      <c r="E231" s="136"/>
      <c r="F231" s="121"/>
      <c r="G231" s="129"/>
      <c r="H231" s="122"/>
    </row>
    <row r="232" spans="1:8" x14ac:dyDescent="0.25">
      <c r="A232" s="137"/>
      <c r="B232" s="137"/>
      <c r="C232" s="123"/>
      <c r="D232" s="135"/>
      <c r="E232" s="136"/>
      <c r="F232" s="121"/>
      <c r="G232" s="129"/>
      <c r="H232" s="122"/>
    </row>
    <row r="233" spans="1:8" x14ac:dyDescent="0.25">
      <c r="A233" s="137"/>
      <c r="B233" s="137"/>
      <c r="C233" s="123"/>
      <c r="D233" s="135"/>
      <c r="E233" s="136"/>
      <c r="F233" s="121"/>
      <c r="G233" s="129"/>
      <c r="H233" s="122"/>
    </row>
    <row r="234" spans="1:8" s="147" customFormat="1" x14ac:dyDescent="0.25">
      <c r="A234" s="137"/>
      <c r="B234" s="137"/>
      <c r="C234" s="123"/>
      <c r="D234" s="135"/>
      <c r="E234" s="136"/>
      <c r="F234" s="121"/>
      <c r="G234" s="129"/>
      <c r="H234" s="122"/>
    </row>
    <row r="235" spans="1:8" x14ac:dyDescent="0.25">
      <c r="A235" s="137"/>
      <c r="B235" s="137"/>
      <c r="C235" s="123"/>
      <c r="D235" s="135"/>
      <c r="E235" s="136"/>
      <c r="F235" s="121"/>
      <c r="G235" s="129"/>
      <c r="H235" s="122"/>
    </row>
    <row r="236" spans="1:8" x14ac:dyDescent="0.25">
      <c r="A236" s="137"/>
      <c r="B236" s="137"/>
      <c r="C236" s="123"/>
      <c r="D236" s="135"/>
      <c r="E236" s="136"/>
      <c r="F236" s="121"/>
      <c r="G236" s="129"/>
      <c r="H236" s="122"/>
    </row>
    <row r="237" spans="1:8" ht="15.75" x14ac:dyDescent="0.25">
      <c r="A237" s="137"/>
      <c r="B237" s="127"/>
      <c r="C237" s="128"/>
      <c r="D237" s="135"/>
      <c r="E237" s="136"/>
      <c r="F237" s="121"/>
      <c r="G237" s="129"/>
      <c r="H237" s="122"/>
    </row>
    <row r="238" spans="1:8" x14ac:dyDescent="0.25">
      <c r="A238" s="137"/>
      <c r="B238" s="155"/>
      <c r="C238" s="156"/>
      <c r="D238" s="135"/>
      <c r="E238" s="136"/>
      <c r="F238" s="121"/>
      <c r="G238" s="129"/>
      <c r="H238" s="122"/>
    </row>
    <row r="239" spans="1:8" x14ac:dyDescent="0.25">
      <c r="A239" s="137"/>
      <c r="B239" s="137"/>
      <c r="C239" s="123"/>
      <c r="D239" s="135"/>
      <c r="E239" s="136"/>
      <c r="F239" s="121"/>
      <c r="G239" s="129"/>
      <c r="H239" s="122"/>
    </row>
    <row r="240" spans="1:8" x14ac:dyDescent="0.25">
      <c r="A240" s="137"/>
      <c r="B240" s="137"/>
      <c r="C240" s="123"/>
      <c r="D240" s="135"/>
      <c r="E240" s="136"/>
      <c r="F240" s="121"/>
      <c r="G240" s="129"/>
      <c r="H240" s="122"/>
    </row>
    <row r="241" spans="1:8" x14ac:dyDescent="0.25">
      <c r="A241" s="137"/>
      <c r="B241" s="137"/>
      <c r="C241" s="123"/>
      <c r="D241" s="135"/>
      <c r="E241" s="136"/>
      <c r="F241" s="121"/>
      <c r="G241" s="129"/>
      <c r="H241" s="122"/>
    </row>
    <row r="242" spans="1:8" x14ac:dyDescent="0.25">
      <c r="A242" s="137"/>
      <c r="B242" s="137"/>
      <c r="C242" s="123"/>
      <c r="D242" s="135"/>
      <c r="E242" s="136"/>
      <c r="F242" s="121"/>
      <c r="G242" s="129"/>
      <c r="H242" s="122"/>
    </row>
    <row r="243" spans="1:8" x14ac:dyDescent="0.25">
      <c r="A243" s="137"/>
      <c r="B243" s="137"/>
      <c r="C243" s="123"/>
      <c r="D243" s="135"/>
      <c r="E243" s="136"/>
      <c r="F243" s="121"/>
      <c r="G243" s="129"/>
      <c r="H243" s="122"/>
    </row>
    <row r="244" spans="1:8" x14ac:dyDescent="0.25">
      <c r="A244" s="137"/>
      <c r="B244" s="137"/>
      <c r="C244" s="123"/>
      <c r="D244" s="135"/>
      <c r="E244" s="136"/>
      <c r="F244" s="121"/>
      <c r="G244" s="129"/>
      <c r="H244" s="122"/>
    </row>
    <row r="245" spans="1:8" x14ac:dyDescent="0.25">
      <c r="A245" s="137"/>
      <c r="B245" s="137"/>
      <c r="C245" s="123"/>
      <c r="D245" s="135"/>
      <c r="E245" s="136"/>
      <c r="F245" s="121"/>
      <c r="G245" s="129"/>
      <c r="H245" s="122"/>
    </row>
    <row r="246" spans="1:8" x14ac:dyDescent="0.25">
      <c r="A246" s="137"/>
      <c r="B246" s="137"/>
      <c r="C246" s="123"/>
      <c r="D246" s="135"/>
      <c r="E246" s="136"/>
      <c r="F246" s="121"/>
      <c r="G246" s="129"/>
      <c r="H246" s="122"/>
    </row>
    <row r="247" spans="1:8" x14ac:dyDescent="0.25">
      <c r="A247" s="137"/>
      <c r="B247" s="137"/>
      <c r="C247" s="123"/>
      <c r="D247" s="135"/>
      <c r="E247" s="136"/>
      <c r="F247" s="121"/>
      <c r="G247" s="129"/>
      <c r="H247" s="122"/>
    </row>
    <row r="248" spans="1:8" x14ac:dyDescent="0.25">
      <c r="A248" s="137"/>
      <c r="B248" s="137"/>
      <c r="C248" s="123"/>
      <c r="D248" s="135"/>
      <c r="E248" s="136"/>
      <c r="F248" s="121"/>
      <c r="G248" s="129"/>
      <c r="H248" s="122"/>
    </row>
    <row r="249" spans="1:8" x14ac:dyDescent="0.25">
      <c r="A249" s="137"/>
      <c r="B249" s="137"/>
      <c r="C249" s="123"/>
      <c r="D249" s="135"/>
      <c r="E249" s="136"/>
      <c r="F249" s="121"/>
      <c r="G249" s="129"/>
      <c r="H249" s="122"/>
    </row>
    <row r="250" spans="1:8" x14ac:dyDescent="0.25">
      <c r="A250" s="137"/>
      <c r="B250" s="137"/>
      <c r="C250" s="123"/>
      <c r="D250" s="135"/>
      <c r="E250" s="136"/>
      <c r="F250" s="121"/>
      <c r="G250" s="129"/>
      <c r="H250" s="122"/>
    </row>
    <row r="251" spans="1:8" x14ac:dyDescent="0.25">
      <c r="A251" s="137"/>
      <c r="B251" s="137"/>
      <c r="C251" s="123"/>
      <c r="D251" s="135"/>
      <c r="E251" s="136"/>
      <c r="F251" s="121"/>
      <c r="G251" s="129"/>
      <c r="H251" s="122"/>
    </row>
    <row r="252" spans="1:8" x14ac:dyDescent="0.25">
      <c r="A252" s="137"/>
      <c r="B252" s="137"/>
      <c r="C252" s="123"/>
      <c r="D252" s="135"/>
      <c r="E252" s="136"/>
      <c r="F252" s="121"/>
      <c r="G252" s="129"/>
      <c r="H252" s="122"/>
    </row>
    <row r="253" spans="1:8" x14ac:dyDescent="0.25">
      <c r="A253" s="137"/>
      <c r="B253" s="137"/>
      <c r="C253" s="123"/>
      <c r="D253" s="135"/>
      <c r="E253" s="136"/>
      <c r="F253" s="121"/>
      <c r="G253" s="129"/>
      <c r="H253" s="122"/>
    </row>
    <row r="254" spans="1:8" x14ac:dyDescent="0.25">
      <c r="A254" s="137"/>
      <c r="B254" s="137"/>
      <c r="C254" s="123"/>
      <c r="D254" s="135"/>
      <c r="E254" s="136"/>
      <c r="F254" s="121"/>
      <c r="G254" s="129"/>
      <c r="H254" s="122"/>
    </row>
    <row r="255" spans="1:8" x14ac:dyDescent="0.25">
      <c r="A255" s="137"/>
      <c r="B255" s="137"/>
      <c r="C255" s="123"/>
      <c r="D255" s="135"/>
      <c r="E255" s="136"/>
      <c r="F255" s="121"/>
      <c r="G255" s="129"/>
      <c r="H255" s="122"/>
    </row>
    <row r="256" spans="1:8" x14ac:dyDescent="0.25">
      <c r="A256" s="137"/>
      <c r="B256" s="137"/>
      <c r="C256" s="123"/>
      <c r="D256" s="135"/>
      <c r="E256" s="136"/>
      <c r="F256" s="121"/>
      <c r="G256" s="129"/>
      <c r="H256" s="122"/>
    </row>
    <row r="257" spans="1:8" x14ac:dyDescent="0.25">
      <c r="A257" s="137"/>
      <c r="B257" s="137"/>
      <c r="C257" s="123"/>
      <c r="D257" s="135"/>
      <c r="E257" s="136"/>
      <c r="F257" s="121"/>
      <c r="G257" s="129"/>
      <c r="H257" s="122"/>
    </row>
    <row r="258" spans="1:8" x14ac:dyDescent="0.25">
      <c r="A258" s="137"/>
      <c r="B258" s="137"/>
      <c r="C258" s="123"/>
      <c r="D258" s="135"/>
      <c r="E258" s="136"/>
      <c r="F258" s="121"/>
      <c r="G258" s="129"/>
      <c r="H258" s="122"/>
    </row>
    <row r="259" spans="1:8" x14ac:dyDescent="0.25">
      <c r="A259" s="137"/>
      <c r="B259" s="137"/>
      <c r="C259" s="123"/>
      <c r="D259" s="135"/>
      <c r="E259" s="136"/>
      <c r="F259" s="121"/>
      <c r="G259" s="129"/>
      <c r="H259" s="122"/>
    </row>
    <row r="260" spans="1:8" x14ac:dyDescent="0.25">
      <c r="A260" s="137"/>
      <c r="B260" s="137"/>
      <c r="C260" s="123"/>
      <c r="D260" s="135"/>
      <c r="E260" s="136"/>
      <c r="F260" s="121"/>
      <c r="G260" s="129"/>
      <c r="H260" s="122"/>
    </row>
    <row r="261" spans="1:8" x14ac:dyDescent="0.25">
      <c r="A261" s="137"/>
      <c r="B261" s="137"/>
      <c r="C261" s="123"/>
      <c r="D261" s="135"/>
      <c r="E261" s="136"/>
      <c r="F261" s="121"/>
      <c r="G261" s="129"/>
      <c r="H261" s="122"/>
    </row>
    <row r="262" spans="1:8" x14ac:dyDescent="0.25">
      <c r="A262" s="137"/>
      <c r="B262" s="137"/>
      <c r="C262" s="123"/>
      <c r="D262" s="135"/>
      <c r="E262" s="136"/>
      <c r="F262" s="121"/>
      <c r="G262" s="129"/>
      <c r="H262" s="122"/>
    </row>
    <row r="263" spans="1:8" x14ac:dyDescent="0.25">
      <c r="A263" s="137"/>
      <c r="B263" s="137"/>
      <c r="C263" s="123"/>
      <c r="D263" s="135"/>
      <c r="E263" s="136"/>
      <c r="F263" s="121"/>
      <c r="G263" s="129"/>
      <c r="H263" s="122"/>
    </row>
    <row r="264" spans="1:8" ht="18.75" x14ac:dyDescent="0.25">
      <c r="A264" s="137"/>
      <c r="B264" s="149"/>
      <c r="C264" s="123"/>
      <c r="D264" s="135"/>
      <c r="E264" s="136"/>
      <c r="F264" s="121"/>
      <c r="G264" s="129"/>
      <c r="H264" s="122"/>
    </row>
    <row r="265" spans="1:8" ht="15.75" x14ac:dyDescent="0.25">
      <c r="A265" s="150"/>
      <c r="B265" s="127"/>
      <c r="C265" s="128"/>
      <c r="D265" s="151"/>
      <c r="E265" s="152"/>
      <c r="F265" s="153"/>
      <c r="G265" s="129"/>
      <c r="H265" s="154"/>
    </row>
    <row r="266" spans="1:8" x14ac:dyDescent="0.25">
      <c r="A266" s="137"/>
      <c r="B266" s="155"/>
      <c r="C266" s="156"/>
      <c r="D266" s="135"/>
      <c r="E266" s="136"/>
      <c r="F266" s="121"/>
      <c r="G266" s="129"/>
      <c r="H266" s="122"/>
    </row>
    <row r="267" spans="1:8" x14ac:dyDescent="0.25">
      <c r="A267" s="143"/>
      <c r="B267" s="143"/>
      <c r="C267" s="123"/>
      <c r="D267" s="135"/>
      <c r="E267" s="145"/>
      <c r="F267" s="148"/>
      <c r="G267" s="129"/>
      <c r="H267" s="122"/>
    </row>
    <row r="268" spans="1:8" x14ac:dyDescent="0.25">
      <c r="H268" s="38"/>
    </row>
    <row r="269" spans="1:8" x14ac:dyDescent="0.25">
      <c r="H269" s="38"/>
    </row>
    <row r="270" spans="1:8" x14ac:dyDescent="0.25">
      <c r="H270" s="38"/>
    </row>
    <row r="271" spans="1:8" x14ac:dyDescent="0.25">
      <c r="H271" s="38"/>
    </row>
    <row r="272" spans="1: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sheetData>
  <sheetProtection password="DFBE" sheet="1" objects="1" scenarios="1"/>
  <protectedRanges>
    <protectedRange sqref="F12" name="Rango1_1"/>
    <protectedRange sqref="F105:H143" name="Rango2"/>
    <protectedRange sqref="F64:H65" name="Rango2_1_1"/>
  </protectedRanges>
  <sortState ref="B22:E266">
    <sortCondition ref="B22"/>
  </sortState>
  <mergeCells count="5">
    <mergeCell ref="C3:H3"/>
    <mergeCell ref="C4:H4"/>
    <mergeCell ref="C5:H5"/>
    <mergeCell ref="B35:C35"/>
    <mergeCell ref="C94:F94"/>
  </mergeCells>
  <pageMargins left="0.23622047244094491" right="0.23622047244094491" top="0.55118110236220474" bottom="0.94488188976377963" header="0.31496062992125984" footer="0.31496062992125984"/>
  <pageSetup scale="70"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 (2)</vt:lpstr>
      <vt:lpstr>CANCHA FUTBOL 7 SABINAS</vt:lpstr>
      <vt:lpstr>'CANCHA FUTBOL 7 SABINAS'!Títulos_a_imprimir</vt:lpstr>
      <vt:lpstr>'HOJA 1 (2)'!Títulos_a_imprimir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2017-12-19T18:36:16Z</cp:lastPrinted>
  <dcterms:created xsi:type="dcterms:W3CDTF">2016-08-15T14:19:11Z</dcterms:created>
  <dcterms:modified xsi:type="dcterms:W3CDTF">2018-01-15T16:07:28Z</dcterms:modified>
</cp:coreProperties>
</file>